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2BA28873-7684-4DA4-B8FA-78E47EE73FAE}" xr6:coauthVersionLast="47" xr6:coauthVersionMax="47" xr10:uidLastSave="{00000000-0000-0000-0000-000000000000}"/>
  <bookViews>
    <workbookView xWindow="-120" yWindow="-120" windowWidth="29040" windowHeight="15720" activeTab="1" xr2:uid="{C3E1290E-33DA-49AB-A8F7-E6A249EA2CC2}"/>
  </bookViews>
  <sheets>
    <sheet name="IR-19 (a) Outage Data" sheetId="1" r:id="rId1"/>
    <sheet name="IR-19 (b) Outage Data" sheetId="2" r:id="rId2"/>
  </sheets>
  <definedNames>
    <definedName name="Customers">OFFSET(#REF!,0,0,#REF!+1,16)</definedName>
    <definedName name="event_index">OFFSET(#REF!,0,0,#REF!,3)</definedName>
    <definedName name="F_INDEX">OFFSET(#REF!,0,0,#REF!,4)</definedName>
    <definedName name="mth">#REF!</definedName>
    <definedName name="SectionCount">#REF!</definedName>
    <definedName name="SectUSR">#REF!</definedName>
    <definedName name="Source">OFFSET(#REF!,0,0,#REF!+1,14)</definedName>
    <definedName name="Source_cust">OFFSET(#REF!,0,0,#REF!,2)</definedName>
    <definedName name="SourceCount2016">#REF!</definedName>
    <definedName name="stats">#REF!</definedName>
    <definedName name="Subs">#REF!</definedName>
    <definedName name="TblApr">#REF!</definedName>
    <definedName name="TblAug">#REF!</definedName>
    <definedName name="TblFeb">#REF!</definedName>
    <definedName name="TblJul">#REF!</definedName>
    <definedName name="TblJun">#REF!</definedName>
    <definedName name="TblMar">#REF!</definedName>
    <definedName name="TblMay">#REF!</definedName>
    <definedName name="TblSep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2" l="1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3" i="2"/>
  <c r="B14" i="1"/>
  <c r="N14" i="1" s="1"/>
  <c r="N16" i="1"/>
  <c r="L17" i="1" s="1"/>
  <c r="M16" i="1"/>
  <c r="L16" i="1"/>
  <c r="K16" i="1"/>
  <c r="J16" i="1"/>
  <c r="I16" i="1"/>
  <c r="H16" i="1"/>
  <c r="G16" i="1"/>
  <c r="F16" i="1"/>
  <c r="E16" i="1"/>
  <c r="D16" i="1"/>
  <c r="C16" i="1"/>
  <c r="B16" i="1"/>
  <c r="L11" i="1"/>
  <c r="L10" i="1"/>
  <c r="L9" i="1"/>
  <c r="L8" i="1"/>
  <c r="L7" i="1"/>
  <c r="L6" i="1"/>
  <c r="L5" i="1"/>
  <c r="L4" i="1"/>
  <c r="L3" i="1"/>
  <c r="L2" i="1"/>
  <c r="M11" i="1"/>
  <c r="M10" i="1"/>
  <c r="M9" i="1"/>
  <c r="M8" i="1"/>
  <c r="M7" i="1"/>
  <c r="M6" i="1"/>
  <c r="M5" i="1"/>
  <c r="M4" i="1"/>
  <c r="M3" i="1"/>
  <c r="M2" i="1"/>
  <c r="H14" i="1"/>
  <c r="G14" i="1"/>
  <c r="F14" i="1"/>
  <c r="E14" i="1"/>
  <c r="I14" i="1"/>
  <c r="D14" i="1"/>
  <c r="C14" i="1"/>
  <c r="C17" i="1" l="1"/>
  <c r="B17" i="1"/>
  <c r="D17" i="1"/>
  <c r="E17" i="1"/>
  <c r="M17" i="1"/>
  <c r="F17" i="1"/>
  <c r="G17" i="1"/>
  <c r="H17" i="1"/>
  <c r="I17" i="1"/>
  <c r="J17" i="1"/>
  <c r="K17" i="1"/>
  <c r="M14" i="1"/>
  <c r="L14" i="1"/>
  <c r="J14" i="1"/>
  <c r="K14" i="1"/>
  <c r="K15" i="1" l="1"/>
  <c r="M15" i="1"/>
  <c r="J15" i="1" l="1"/>
  <c r="I15" i="1"/>
  <c r="B15" i="1"/>
  <c r="G15" i="1"/>
  <c r="C15" i="1"/>
  <c r="D15" i="1"/>
  <c r="E15" i="1"/>
  <c r="F15" i="1"/>
  <c r="H15" i="1"/>
  <c r="L15" i="1"/>
</calcChain>
</file>

<file path=xl/sharedStrings.xml><?xml version="1.0" encoding="utf-8"?>
<sst xmlns="http://schemas.openxmlformats.org/spreadsheetml/2006/main" count="453" uniqueCount="427">
  <si>
    <t>Row Labels</t>
  </si>
  <si>
    <t>Adverse Environment</t>
  </si>
  <si>
    <t>Defective Equipment</t>
  </si>
  <si>
    <t>Foreign Interference</t>
  </si>
  <si>
    <t>Human Element</t>
  </si>
  <si>
    <t>Lightning</t>
  </si>
  <si>
    <t>Loss of Supply</t>
  </si>
  <si>
    <t>Scheduled Outage</t>
  </si>
  <si>
    <t>Unknown</t>
  </si>
  <si>
    <t>Adverse Weather</t>
  </si>
  <si>
    <t>Tree Contacts</t>
  </si>
  <si>
    <t>Adverse Weather*</t>
  </si>
  <si>
    <t>Tree Contacts*</t>
  </si>
  <si>
    <t>Total</t>
  </si>
  <si>
    <t>2019-2023 CHI</t>
  </si>
  <si>
    <t>2016-2025 CHI</t>
  </si>
  <si>
    <t>% Contribution</t>
  </si>
  <si>
    <t>Feeder Source</t>
  </si>
  <si>
    <t>100C-421</t>
  </si>
  <si>
    <t>100C-422</t>
  </si>
  <si>
    <t>100C-423</t>
  </si>
  <si>
    <t>101H-411</t>
  </si>
  <si>
    <t>101H-412</t>
  </si>
  <si>
    <t>101H-413</t>
  </si>
  <si>
    <t>101H-421</t>
  </si>
  <si>
    <t>101H-422</t>
  </si>
  <si>
    <t>101H-423</t>
  </si>
  <si>
    <t>102W-311</t>
  </si>
  <si>
    <t>102W-312</t>
  </si>
  <si>
    <t>103C-311</t>
  </si>
  <si>
    <t>103C-313</t>
  </si>
  <si>
    <t>103C-314</t>
  </si>
  <si>
    <t>103H-431</t>
  </si>
  <si>
    <t>103H-432</t>
  </si>
  <si>
    <t>103H-433</t>
  </si>
  <si>
    <t>103H-434</t>
  </si>
  <si>
    <t>103W-311</t>
  </si>
  <si>
    <t>103W-312</t>
  </si>
  <si>
    <t>104H-411</t>
  </si>
  <si>
    <t>104H-412</t>
  </si>
  <si>
    <t>104H-413</t>
  </si>
  <si>
    <t>104H-421</t>
  </si>
  <si>
    <t>104H-422</t>
  </si>
  <si>
    <t>104H-423</t>
  </si>
  <si>
    <t>104H-431</t>
  </si>
  <si>
    <t>104H-432</t>
  </si>
  <si>
    <t>104H-433</t>
  </si>
  <si>
    <t>104H-441</t>
  </si>
  <si>
    <t>104H-442</t>
  </si>
  <si>
    <t>104S-311</t>
  </si>
  <si>
    <t>104S-312</t>
  </si>
  <si>
    <t>104S-313</t>
  </si>
  <si>
    <t>108H-411</t>
  </si>
  <si>
    <t>108H-412</t>
  </si>
  <si>
    <t>108H-413</t>
  </si>
  <si>
    <t>111S-311</t>
  </si>
  <si>
    <t>111S-312</t>
  </si>
  <si>
    <t>111S-313</t>
  </si>
  <si>
    <t>111S-314</t>
  </si>
  <si>
    <t>113H-431</t>
  </si>
  <si>
    <t>113H-432</t>
  </si>
  <si>
    <t>113H-433</t>
  </si>
  <si>
    <t>113H-434</t>
  </si>
  <si>
    <t>113H-441</t>
  </si>
  <si>
    <t>113H-442</t>
  </si>
  <si>
    <t>113H-443</t>
  </si>
  <si>
    <t>113H-444</t>
  </si>
  <si>
    <t>11N-200</t>
  </si>
  <si>
    <t>11S-301</t>
  </si>
  <si>
    <t>11S-302</t>
  </si>
  <si>
    <t>11S-303</t>
  </si>
  <si>
    <t>11S-304</t>
  </si>
  <si>
    <t>11S-305</t>
  </si>
  <si>
    <t>11S-306</t>
  </si>
  <si>
    <t>11S-411</t>
  </si>
  <si>
    <t>11S-412</t>
  </si>
  <si>
    <t>124H-301</t>
  </si>
  <si>
    <t>124H-302</t>
  </si>
  <si>
    <t>126H-311</t>
  </si>
  <si>
    <t>126H-312</t>
  </si>
  <si>
    <t>126H-313</t>
  </si>
  <si>
    <t>127H-411</t>
  </si>
  <si>
    <t>127H-412</t>
  </si>
  <si>
    <t>127H-413</t>
  </si>
  <si>
    <t>129H-411</t>
  </si>
  <si>
    <t>129H-412</t>
  </si>
  <si>
    <t>129H-413</t>
  </si>
  <si>
    <t>12V-302</t>
  </si>
  <si>
    <t>12V-303</t>
  </si>
  <si>
    <t>12V-304</t>
  </si>
  <si>
    <t>131H-421</t>
  </si>
  <si>
    <t>131H-422</t>
  </si>
  <si>
    <t>131H-423</t>
  </si>
  <si>
    <t>131H-424</t>
  </si>
  <si>
    <t>137H-411</t>
  </si>
  <si>
    <t>137H-412</t>
  </si>
  <si>
    <t>137H-413</t>
  </si>
  <si>
    <t>137H-414</t>
  </si>
  <si>
    <t>139H-411</t>
  </si>
  <si>
    <t>139H-412</t>
  </si>
  <si>
    <t>139H-413</t>
  </si>
  <si>
    <t>139H-414</t>
  </si>
  <si>
    <t>13V-303</t>
  </si>
  <si>
    <t>141H-401</t>
  </si>
  <si>
    <t>14V-303</t>
  </si>
  <si>
    <t>15N-202</t>
  </si>
  <si>
    <t>15N-203</t>
  </si>
  <si>
    <t>15N-401</t>
  </si>
  <si>
    <t>15N-402</t>
  </si>
  <si>
    <t>15N-403</t>
  </si>
  <si>
    <t>15N-404</t>
  </si>
  <si>
    <t>15S-301</t>
  </si>
  <si>
    <t>15S-302</t>
  </si>
  <si>
    <t>15S-303</t>
  </si>
  <si>
    <t>16N-301</t>
  </si>
  <si>
    <t>16N-302</t>
  </si>
  <si>
    <t>16V-314</t>
  </si>
  <si>
    <t>16V-315</t>
  </si>
  <si>
    <t>16W-301</t>
  </si>
  <si>
    <t>16W-302</t>
  </si>
  <si>
    <t>17N-201</t>
  </si>
  <si>
    <t>17N-202</t>
  </si>
  <si>
    <t>17N-203</t>
  </si>
  <si>
    <t>18V-411</t>
  </si>
  <si>
    <t>18V-412</t>
  </si>
  <si>
    <t>18V-413</t>
  </si>
  <si>
    <t>19C-203</t>
  </si>
  <si>
    <t>19C-204</t>
  </si>
  <si>
    <t>19W-311</t>
  </si>
  <si>
    <t>19W-312</t>
  </si>
  <si>
    <t>1C-411</t>
  </si>
  <si>
    <t>1C-412</t>
  </si>
  <si>
    <t>1C-413</t>
  </si>
  <si>
    <t>1H-403</t>
  </si>
  <si>
    <t>1H-405</t>
  </si>
  <si>
    <t>1H-415</t>
  </si>
  <si>
    <t>1H-419</t>
  </si>
  <si>
    <t>1H-424</t>
  </si>
  <si>
    <t>1H-427</t>
  </si>
  <si>
    <t>1H-429</t>
  </si>
  <si>
    <t>1H-431</t>
  </si>
  <si>
    <t>1H-454</t>
  </si>
  <si>
    <t>1N-402</t>
  </si>
  <si>
    <t>1N-403</t>
  </si>
  <si>
    <t>1N-404</t>
  </si>
  <si>
    <t>1N-405</t>
  </si>
  <si>
    <t>1N-421</t>
  </si>
  <si>
    <t>1V-442</t>
  </si>
  <si>
    <t>1V-443</t>
  </si>
  <si>
    <t>1W-411</t>
  </si>
  <si>
    <t>20H-301</t>
  </si>
  <si>
    <t>20H-302</t>
  </si>
  <si>
    <t>20H-303</t>
  </si>
  <si>
    <t>20H-304</t>
  </si>
  <si>
    <t>20H-305</t>
  </si>
  <si>
    <t>20H-306</t>
  </si>
  <si>
    <t>20N-201</t>
  </si>
  <si>
    <t>20N-203</t>
  </si>
  <si>
    <t>20N-204</t>
  </si>
  <si>
    <t>20V-311</t>
  </si>
  <si>
    <t>20W-311</t>
  </si>
  <si>
    <t>20W-312</t>
  </si>
  <si>
    <t>21W-311</t>
  </si>
  <si>
    <t>21W-312</t>
  </si>
  <si>
    <t>22C-401</t>
  </si>
  <si>
    <t>22C-402</t>
  </si>
  <si>
    <t>22C-403</t>
  </si>
  <si>
    <t>22C-404</t>
  </si>
  <si>
    <t>22N-401</t>
  </si>
  <si>
    <t>22N-402</t>
  </si>
  <si>
    <t>22N-403</t>
  </si>
  <si>
    <t>22N-404</t>
  </si>
  <si>
    <t>22V-313</t>
  </si>
  <si>
    <t>22V-314</t>
  </si>
  <si>
    <t>22V-321</t>
  </si>
  <si>
    <t>22V-322</t>
  </si>
  <si>
    <t>22W-311</t>
  </si>
  <si>
    <t>22W-312</t>
  </si>
  <si>
    <t>22W-313</t>
  </si>
  <si>
    <t>23H-301</t>
  </si>
  <si>
    <t>23H-302</t>
  </si>
  <si>
    <t>23H-303</t>
  </si>
  <si>
    <t>23H-304</t>
  </si>
  <si>
    <t>23W-301</t>
  </si>
  <si>
    <t>23W-302</t>
  </si>
  <si>
    <t>24C-442</t>
  </si>
  <si>
    <t>24C-443</t>
  </si>
  <si>
    <t>25W-301</t>
  </si>
  <si>
    <t>25W-302</t>
  </si>
  <si>
    <t>25W-303</t>
  </si>
  <si>
    <t>2C-401</t>
  </si>
  <si>
    <t>2C-402</t>
  </si>
  <si>
    <t>2H-411</t>
  </si>
  <si>
    <t>2H-412</t>
  </si>
  <si>
    <t>2H-413</t>
  </si>
  <si>
    <t>2H-421</t>
  </si>
  <si>
    <t>2H-422</t>
  </si>
  <si>
    <t>2H-424</t>
  </si>
  <si>
    <t>30N-411</t>
  </si>
  <si>
    <t>30N-412</t>
  </si>
  <si>
    <t>36V-301</t>
  </si>
  <si>
    <t>36V-302</t>
  </si>
  <si>
    <t>36V-303</t>
  </si>
  <si>
    <t>36W-301</t>
  </si>
  <si>
    <t>36W-304</t>
  </si>
  <si>
    <t>37N-411</t>
  </si>
  <si>
    <t>37N-412</t>
  </si>
  <si>
    <t>37N-413</t>
  </si>
  <si>
    <t>37N-414</t>
  </si>
  <si>
    <t>37W-201</t>
  </si>
  <si>
    <t>37W-202</t>
  </si>
  <si>
    <t>37W-203</t>
  </si>
  <si>
    <t>3N-411</t>
  </si>
  <si>
    <t>3N-412</t>
  </si>
  <si>
    <t>3S-301</t>
  </si>
  <si>
    <t>3S-302</t>
  </si>
  <si>
    <t>3S-303</t>
  </si>
  <si>
    <t>3S-307</t>
  </si>
  <si>
    <t>3S-308</t>
  </si>
  <si>
    <t>3S-309</t>
  </si>
  <si>
    <t>3S-403</t>
  </si>
  <si>
    <t>3S-405</t>
  </si>
  <si>
    <t>3W-201</t>
  </si>
  <si>
    <t>40H-302</t>
  </si>
  <si>
    <t>40H-303</t>
  </si>
  <si>
    <t>40H-304</t>
  </si>
  <si>
    <t>40H-305</t>
  </si>
  <si>
    <t>40H-401</t>
  </si>
  <si>
    <t>46W-301</t>
  </si>
  <si>
    <t>46W-303</t>
  </si>
  <si>
    <t>48H-301</t>
  </si>
  <si>
    <t>48H-302</t>
  </si>
  <si>
    <t>48H-303</t>
  </si>
  <si>
    <t>48H-304</t>
  </si>
  <si>
    <t>48W-201</t>
  </si>
  <si>
    <t>48W-203</t>
  </si>
  <si>
    <t>48W-204</t>
  </si>
  <si>
    <t>4C-424</t>
  </si>
  <si>
    <t>4C-430</t>
  </si>
  <si>
    <t>4C-432</t>
  </si>
  <si>
    <t>4C-441</t>
  </si>
  <si>
    <t>4C-442</t>
  </si>
  <si>
    <t>4N-311</t>
  </si>
  <si>
    <t>4N-312</t>
  </si>
  <si>
    <t>4N-313</t>
  </si>
  <si>
    <t>4S-321</t>
  </si>
  <si>
    <t>4S-322</t>
  </si>
  <si>
    <t>4S-323</t>
  </si>
  <si>
    <t>4S-324</t>
  </si>
  <si>
    <t>4S-331</t>
  </si>
  <si>
    <t>4S-332</t>
  </si>
  <si>
    <t>4S-333</t>
  </si>
  <si>
    <t>4S-334</t>
  </si>
  <si>
    <t>4W-211</t>
  </si>
  <si>
    <t>50N-311</t>
  </si>
  <si>
    <t>50N-410</t>
  </si>
  <si>
    <t>50N-411</t>
  </si>
  <si>
    <t>50N-412</t>
  </si>
  <si>
    <t>50N-415</t>
  </si>
  <si>
    <t>50V-401</t>
  </si>
  <si>
    <t>50V-402</t>
  </si>
  <si>
    <t>50W-411</t>
  </si>
  <si>
    <t>50W-412</t>
  </si>
  <si>
    <t>51V-301</t>
  </si>
  <si>
    <t>54H-301</t>
  </si>
  <si>
    <t>54H-302</t>
  </si>
  <si>
    <t>54H-303</t>
  </si>
  <si>
    <t>54H-304</t>
  </si>
  <si>
    <t>55N-201</t>
  </si>
  <si>
    <t>55N-202</t>
  </si>
  <si>
    <t>55N-203</t>
  </si>
  <si>
    <t>55N-204</t>
  </si>
  <si>
    <t>55V-313</t>
  </si>
  <si>
    <t>55V-314</t>
  </si>
  <si>
    <t>55V-322</t>
  </si>
  <si>
    <t>55V-323</t>
  </si>
  <si>
    <t>56N-401</t>
  </si>
  <si>
    <t>56N-402</t>
  </si>
  <si>
    <t>56N-414</t>
  </si>
  <si>
    <t>57C-417</t>
  </si>
  <si>
    <t>57C-422</t>
  </si>
  <si>
    <t>57C-426</t>
  </si>
  <si>
    <t>57S-401</t>
  </si>
  <si>
    <t>57S-402</t>
  </si>
  <si>
    <t>57W-401</t>
  </si>
  <si>
    <t>57W-402</t>
  </si>
  <si>
    <t>58C-403</t>
  </si>
  <si>
    <t>58C-405</t>
  </si>
  <si>
    <t>58H-421</t>
  </si>
  <si>
    <t>58H-431</t>
  </si>
  <si>
    <t>59C-401</t>
  </si>
  <si>
    <t>59C-402</t>
  </si>
  <si>
    <t>59C-403</t>
  </si>
  <si>
    <t>62H-301</t>
  </si>
  <si>
    <t>62H-302</t>
  </si>
  <si>
    <t>62H-303</t>
  </si>
  <si>
    <t>62H-304</t>
  </si>
  <si>
    <t>62N-411</t>
  </si>
  <si>
    <t>62N-412</t>
  </si>
  <si>
    <t>62N-413</t>
  </si>
  <si>
    <t>62N-414</t>
  </si>
  <si>
    <t>62N-415</t>
  </si>
  <si>
    <t>62N-416</t>
  </si>
  <si>
    <t>63V-311</t>
  </si>
  <si>
    <t>63V-312</t>
  </si>
  <si>
    <t>63V-313</t>
  </si>
  <si>
    <t>64V-301</t>
  </si>
  <si>
    <t>64V-302</t>
  </si>
  <si>
    <t>64V-303</t>
  </si>
  <si>
    <t>65V-301</t>
  </si>
  <si>
    <t>65V-302</t>
  </si>
  <si>
    <t>65V-303</t>
  </si>
  <si>
    <t>67C-411</t>
  </si>
  <si>
    <t>67C-412</t>
  </si>
  <si>
    <t>6N-301</t>
  </si>
  <si>
    <t>6N-302</t>
  </si>
  <si>
    <t>6S-221</t>
  </si>
  <si>
    <t>6S-223</t>
  </si>
  <si>
    <t>6S-224</t>
  </si>
  <si>
    <t>6S-225</t>
  </si>
  <si>
    <t>6W-201</t>
  </si>
  <si>
    <t>70V-311</t>
  </si>
  <si>
    <t>70V-312</t>
  </si>
  <si>
    <t>70W-203</t>
  </si>
  <si>
    <t>70W-204</t>
  </si>
  <si>
    <t>70W-311</t>
  </si>
  <si>
    <t>70W-312</t>
  </si>
  <si>
    <t>70W-313</t>
  </si>
  <si>
    <t>70W-314</t>
  </si>
  <si>
    <t>70W-321</t>
  </si>
  <si>
    <t>70W-322</t>
  </si>
  <si>
    <t>73W-411</t>
  </si>
  <si>
    <t>73W-412</t>
  </si>
  <si>
    <t>74N-411</t>
  </si>
  <si>
    <t>74N-412</t>
  </si>
  <si>
    <t>74V-301</t>
  </si>
  <si>
    <t>74V-302</t>
  </si>
  <si>
    <t>76V-301</t>
  </si>
  <si>
    <t>76W-201</t>
  </si>
  <si>
    <t>77V-301</t>
  </si>
  <si>
    <t>77V-302</t>
  </si>
  <si>
    <t>77V-303</t>
  </si>
  <si>
    <t>77V-401</t>
  </si>
  <si>
    <t>78W-301</t>
  </si>
  <si>
    <t>78W-302</t>
  </si>
  <si>
    <t>79V-401</t>
  </si>
  <si>
    <t>79V-402</t>
  </si>
  <si>
    <t>79V-403</t>
  </si>
  <si>
    <t>7N-301</t>
  </si>
  <si>
    <t>7N-302</t>
  </si>
  <si>
    <t>7W-202</t>
  </si>
  <si>
    <t>80W-301</t>
  </si>
  <si>
    <t>80W-302</t>
  </si>
  <si>
    <t>80W-303</t>
  </si>
  <si>
    <t>81N-411</t>
  </si>
  <si>
    <t>81N-412</t>
  </si>
  <si>
    <t>81S-301</t>
  </si>
  <si>
    <t>81S-302</t>
  </si>
  <si>
    <t>81S-303</t>
  </si>
  <si>
    <t>81S-304</t>
  </si>
  <si>
    <t>81S-305</t>
  </si>
  <si>
    <t>81S-306</t>
  </si>
  <si>
    <t>81S-307</t>
  </si>
  <si>
    <t>81W-Dist</t>
  </si>
  <si>
    <t>82S-302</t>
  </si>
  <si>
    <t>82S-303</t>
  </si>
  <si>
    <t>82S-304</t>
  </si>
  <si>
    <t>82V-401</t>
  </si>
  <si>
    <t>82V-402</t>
  </si>
  <si>
    <t>82V-403</t>
  </si>
  <si>
    <t>82V-422</t>
  </si>
  <si>
    <t>82V-423</t>
  </si>
  <si>
    <t>83V-301</t>
  </si>
  <si>
    <t>83V-302</t>
  </si>
  <si>
    <t>83V-303</t>
  </si>
  <si>
    <t>84S-302</t>
  </si>
  <si>
    <t>84S-303</t>
  </si>
  <si>
    <t>84S-304</t>
  </si>
  <si>
    <t>84S-305</t>
  </si>
  <si>
    <t>84W-301</t>
  </si>
  <si>
    <t>84W-302</t>
  </si>
  <si>
    <t>85S-401</t>
  </si>
  <si>
    <t>85S-402</t>
  </si>
  <si>
    <t>87H-311</t>
  </si>
  <si>
    <t>87H-312</t>
  </si>
  <si>
    <t>87H-313</t>
  </si>
  <si>
    <t>87W-311</t>
  </si>
  <si>
    <t>87W-312</t>
  </si>
  <si>
    <t>88H-401</t>
  </si>
  <si>
    <t>88H-402</t>
  </si>
  <si>
    <t>88W-311</t>
  </si>
  <si>
    <t>88W-312</t>
  </si>
  <si>
    <t>88W-313</t>
  </si>
  <si>
    <t>88W-314</t>
  </si>
  <si>
    <t>88W-322</t>
  </si>
  <si>
    <t>88W-323</t>
  </si>
  <si>
    <t>89H-401</t>
  </si>
  <si>
    <t>89W-301</t>
  </si>
  <si>
    <t>89W-302</t>
  </si>
  <si>
    <t>89W-303</t>
  </si>
  <si>
    <t>89W-304</t>
  </si>
  <si>
    <t>91W-411</t>
  </si>
  <si>
    <t>92H-331</t>
  </si>
  <si>
    <t>92H-332</t>
  </si>
  <si>
    <t>92H-334</t>
  </si>
  <si>
    <t>92W-302</t>
  </si>
  <si>
    <t>93V-311</t>
  </si>
  <si>
    <t>93V-312</t>
  </si>
  <si>
    <t>93V-313</t>
  </si>
  <si>
    <t>93V-314</t>
  </si>
  <si>
    <t>95H-251</t>
  </si>
  <si>
    <t>96H-411</t>
  </si>
  <si>
    <t>96H-412</t>
  </si>
  <si>
    <t>99H-311</t>
  </si>
  <si>
    <t>99H-312</t>
  </si>
  <si>
    <t>99V-311</t>
  </si>
  <si>
    <t>99V-312</t>
  </si>
  <si>
    <t>99V-313</t>
  </si>
  <si>
    <t>99V-314</t>
  </si>
  <si>
    <t>9C-301</t>
  </si>
  <si>
    <t>9C-302</t>
  </si>
  <si>
    <t>9C-303</t>
  </si>
  <si>
    <t>9C-304</t>
  </si>
  <si>
    <t>L-3202</t>
  </si>
  <si>
    <t>L-4048</t>
  </si>
  <si>
    <t>L-4049</t>
  </si>
  <si>
    <t>2019-2023 Feeder Outage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</si>
</sst>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5" fontId="2" fillId="0" borderId="0" xfId="0" applyNumberFormat="1" applyFont="1"/>
    <xf numFmtId="166" fontId="2" fillId="0" borderId="0" xfId="1" applyNumberFormat="1" applyFont="1"/>
    <xf numFmtId="9" fontId="2" fillId="0" borderId="0" xfId="2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BDE6B-8B1D-4466-AACA-67521EA5B47E}">
  <dimension ref="A1:N17"/>
  <sheetViews>
    <sheetView workbookViewId="0">
      <selection activeCell="F14" sqref="F14"/>
    </sheetView>
  </sheetViews>
  <sheetFormatPr defaultRowHeight="15.75" x14ac:dyDescent="0.25"/>
  <cols>
    <col min="1" max="1" width="15.5703125" style="1" bestFit="1" customWidth="1"/>
    <col min="2" max="2" width="19.85546875" style="1" bestFit="1" customWidth="1"/>
    <col min="3" max="3" width="19.140625" style="1" bestFit="1" customWidth="1"/>
    <col min="4" max="4" width="18.7109375" style="1" bestFit="1" customWidth="1"/>
    <col min="5" max="5" width="14.7109375" style="1" bestFit="1" customWidth="1"/>
    <col min="6" max="6" width="10.140625" style="1" bestFit="1" customWidth="1"/>
    <col min="7" max="7" width="14.140625" style="1" bestFit="1" customWidth="1"/>
    <col min="8" max="8" width="17" style="1" bestFit="1" customWidth="1"/>
    <col min="9" max="9" width="11.85546875" style="1" bestFit="1" customWidth="1"/>
    <col min="10" max="10" width="13.42578125" style="1" bestFit="1" customWidth="1"/>
    <col min="11" max="11" width="16.42578125" style="1" bestFit="1" customWidth="1"/>
    <col min="12" max="12" width="17.7109375" style="1" bestFit="1" customWidth="1"/>
    <col min="13" max="13" width="14.5703125" style="1" bestFit="1" customWidth="1"/>
    <col min="14" max="14" width="14.28515625" style="1" bestFit="1" customWidth="1"/>
    <col min="15" max="16384" width="9.140625" style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10</v>
      </c>
      <c r="K1" s="1" t="s">
        <v>9</v>
      </c>
      <c r="L1" s="1" t="s">
        <v>11</v>
      </c>
      <c r="M1" s="1" t="s">
        <v>12</v>
      </c>
    </row>
    <row r="2" spans="1:14" x14ac:dyDescent="0.25">
      <c r="A2" s="1">
        <v>2016</v>
      </c>
      <c r="B2" s="2">
        <v>14321.766666666666</v>
      </c>
      <c r="C2" s="2">
        <v>535302.62022222613</v>
      </c>
      <c r="D2" s="2">
        <v>192038.41333333362</v>
      </c>
      <c r="E2" s="2">
        <v>2590.25</v>
      </c>
      <c r="F2" s="2">
        <v>41617.216666666711</v>
      </c>
      <c r="G2" s="2">
        <v>748603.70555524726</v>
      </c>
      <c r="H2" s="2">
        <v>57980.326666666653</v>
      </c>
      <c r="I2" s="2">
        <v>121093.34999999987</v>
      </c>
      <c r="J2" s="2">
        <v>2279450.8433333342</v>
      </c>
      <c r="K2" s="2">
        <v>1995986.6066666686</v>
      </c>
      <c r="L2" s="2">
        <f t="shared" ref="L2:L11" si="0">K2*0.6</f>
        <v>1197591.9640000011</v>
      </c>
      <c r="M2" s="2">
        <f t="shared" ref="M2:M11" si="1">J2+K2*0.4</f>
        <v>3077845.4860000014</v>
      </c>
    </row>
    <row r="3" spans="1:14" x14ac:dyDescent="0.25">
      <c r="A3" s="1">
        <v>2017</v>
      </c>
      <c r="B3" s="2">
        <v>59088.05</v>
      </c>
      <c r="C3" s="2">
        <v>554063.09288037382</v>
      </c>
      <c r="D3" s="2">
        <v>157384.23000000013</v>
      </c>
      <c r="E3" s="2">
        <v>9149.8870000000006</v>
      </c>
      <c r="F3" s="2">
        <v>18076.266333333333</v>
      </c>
      <c r="G3" s="2">
        <v>518887.53940338257</v>
      </c>
      <c r="H3" s="2">
        <v>112037.99699999997</v>
      </c>
      <c r="I3" s="2">
        <v>223570.83165847181</v>
      </c>
      <c r="J3" s="2">
        <v>1495925.6111113206</v>
      </c>
      <c r="K3" s="2">
        <v>1181099.8550000004</v>
      </c>
      <c r="L3" s="2">
        <f t="shared" si="0"/>
        <v>708659.91300000029</v>
      </c>
      <c r="M3" s="2">
        <f t="shared" si="1"/>
        <v>1968365.5531113208</v>
      </c>
    </row>
    <row r="4" spans="1:14" x14ac:dyDescent="0.25">
      <c r="A4" s="1">
        <v>2018</v>
      </c>
      <c r="B4" s="2">
        <v>42782.275302853894</v>
      </c>
      <c r="C4" s="2">
        <v>704720.87381379586</v>
      </c>
      <c r="D4" s="2">
        <v>215836.09853247498</v>
      </c>
      <c r="E4" s="2">
        <v>3078.7719970388416</v>
      </c>
      <c r="F4" s="2">
        <v>4460.444341201146</v>
      </c>
      <c r="G4" s="2">
        <v>1800699.0877439899</v>
      </c>
      <c r="H4" s="2">
        <v>86162.922788597833</v>
      </c>
      <c r="I4" s="2">
        <v>651617.41611900576</v>
      </c>
      <c r="J4" s="2">
        <v>1604334.9316621567</v>
      </c>
      <c r="K4" s="2">
        <v>3169580.9430491398</v>
      </c>
      <c r="L4" s="2">
        <f t="shared" si="0"/>
        <v>1901748.5658294838</v>
      </c>
      <c r="M4" s="2">
        <f t="shared" si="1"/>
        <v>2872167.3088818127</v>
      </c>
    </row>
    <row r="5" spans="1:14" x14ac:dyDescent="0.25">
      <c r="A5" s="1">
        <v>2019</v>
      </c>
      <c r="B5" s="2">
        <v>46071.61066666666</v>
      </c>
      <c r="C5" s="2">
        <v>878070.21371254651</v>
      </c>
      <c r="D5" s="2">
        <v>333369.63200000027</v>
      </c>
      <c r="E5" s="2">
        <v>420.84666666666658</v>
      </c>
      <c r="F5" s="2">
        <v>128756.47066666669</v>
      </c>
      <c r="G5" s="2">
        <v>2605755.7175118355</v>
      </c>
      <c r="H5" s="2">
        <v>132728.56353705612</v>
      </c>
      <c r="I5" s="2">
        <v>205292.09333333335</v>
      </c>
      <c r="J5" s="2">
        <v>4803858.7611042289</v>
      </c>
      <c r="K5" s="2">
        <v>13454123.358474521</v>
      </c>
      <c r="L5" s="2">
        <f t="shared" si="0"/>
        <v>8072474.0150847118</v>
      </c>
      <c r="M5" s="2">
        <f t="shared" si="1"/>
        <v>10185508.104494039</v>
      </c>
    </row>
    <row r="6" spans="1:14" x14ac:dyDescent="0.25">
      <c r="A6" s="1">
        <v>2020</v>
      </c>
      <c r="B6" s="2">
        <v>9635.5913333333283</v>
      </c>
      <c r="C6" s="2">
        <v>449828.49766666681</v>
      </c>
      <c r="D6" s="2">
        <v>277278.26900000003</v>
      </c>
      <c r="E6" s="2">
        <v>406.20566666666667</v>
      </c>
      <c r="F6" s="2">
        <v>39425.300666666633</v>
      </c>
      <c r="G6" s="2">
        <v>435498.15549943305</v>
      </c>
      <c r="H6" s="2">
        <v>98793.266771564784</v>
      </c>
      <c r="I6" s="2">
        <v>199173.95866666685</v>
      </c>
      <c r="J6" s="2">
        <v>989488.0958676493</v>
      </c>
      <c r="K6" s="2">
        <v>895810.44103260944</v>
      </c>
      <c r="L6" s="2">
        <f t="shared" si="0"/>
        <v>537486.26461956569</v>
      </c>
      <c r="M6" s="2">
        <f t="shared" si="1"/>
        <v>1347812.2722806931</v>
      </c>
    </row>
    <row r="7" spans="1:14" x14ac:dyDescent="0.25">
      <c r="A7" s="1">
        <v>2021</v>
      </c>
      <c r="B7" s="2">
        <v>10051.795666666667</v>
      </c>
      <c r="C7" s="2">
        <v>465752.42310000147</v>
      </c>
      <c r="D7" s="2">
        <v>241182.58166666684</v>
      </c>
      <c r="E7" s="2">
        <v>2393.8043333333335</v>
      </c>
      <c r="F7" s="2">
        <v>49662.042127294277</v>
      </c>
      <c r="G7" s="2">
        <v>522345.25753401732</v>
      </c>
      <c r="H7" s="2">
        <v>117475.49703333335</v>
      </c>
      <c r="I7" s="2">
        <v>163610.92733333301</v>
      </c>
      <c r="J7" s="2">
        <v>680498.57400000002</v>
      </c>
      <c r="K7" s="2">
        <v>683315.33650000044</v>
      </c>
      <c r="L7" s="2">
        <f t="shared" si="0"/>
        <v>409989.20190000028</v>
      </c>
      <c r="M7" s="2">
        <f t="shared" si="1"/>
        <v>953824.70860000025</v>
      </c>
    </row>
    <row r="8" spans="1:14" x14ac:dyDescent="0.25">
      <c r="A8" s="1">
        <v>2022</v>
      </c>
      <c r="B8" s="2">
        <v>135036.62899999996</v>
      </c>
      <c r="C8" s="2">
        <v>1896129.0480000011</v>
      </c>
      <c r="D8" s="2">
        <v>336008.90150000009</v>
      </c>
      <c r="E8" s="2">
        <v>3370.7649999999999</v>
      </c>
      <c r="F8" s="2">
        <v>53134.253000000004</v>
      </c>
      <c r="G8" s="2">
        <v>2712540.4920000019</v>
      </c>
      <c r="H8" s="2">
        <v>141455.23299999986</v>
      </c>
      <c r="I8" s="2">
        <v>299537.72499999957</v>
      </c>
      <c r="J8" s="2">
        <v>12761769.242666611</v>
      </c>
      <c r="K8" s="2">
        <v>21439046.844432369</v>
      </c>
      <c r="L8" s="2">
        <f t="shared" si="0"/>
        <v>12863428.106659422</v>
      </c>
      <c r="M8" s="2">
        <f t="shared" si="1"/>
        <v>21337387.980439559</v>
      </c>
    </row>
    <row r="9" spans="1:14" x14ac:dyDescent="0.25">
      <c r="A9" s="1">
        <v>2023</v>
      </c>
      <c r="B9" s="2">
        <v>728748.88200000022</v>
      </c>
      <c r="C9" s="2">
        <v>753161.37999999872</v>
      </c>
      <c r="D9" s="2">
        <v>342476.9800000001</v>
      </c>
      <c r="E9" s="2">
        <v>2049.7539999999995</v>
      </c>
      <c r="F9" s="2">
        <v>511682.80449999985</v>
      </c>
      <c r="G9" s="2">
        <v>1481242.384000001</v>
      </c>
      <c r="H9" s="2">
        <v>191663.45199999999</v>
      </c>
      <c r="I9" s="2">
        <v>410003.18699999986</v>
      </c>
      <c r="J9" s="2">
        <v>4091891.7853961671</v>
      </c>
      <c r="K9" s="2">
        <v>3862555.3486666624</v>
      </c>
      <c r="L9" s="2">
        <f t="shared" si="0"/>
        <v>2317533.2091999971</v>
      </c>
      <c r="M9" s="2">
        <f t="shared" si="1"/>
        <v>5636913.9248628318</v>
      </c>
    </row>
    <row r="10" spans="1:14" x14ac:dyDescent="0.25">
      <c r="A10" s="1">
        <v>2024</v>
      </c>
      <c r="B10" s="2">
        <v>10103.847999999998</v>
      </c>
      <c r="C10" s="2">
        <v>513704.05200000142</v>
      </c>
      <c r="D10" s="2">
        <v>383158.81300000055</v>
      </c>
      <c r="E10" s="2">
        <v>531.88699999999994</v>
      </c>
      <c r="F10" s="2">
        <v>36344.514999999999</v>
      </c>
      <c r="G10" s="2">
        <v>783511.94600000046</v>
      </c>
      <c r="H10" s="2">
        <v>349946.08529999974</v>
      </c>
      <c r="I10" s="2">
        <v>150269.2693333331</v>
      </c>
      <c r="J10" s="2">
        <v>770960.43400000036</v>
      </c>
      <c r="K10" s="2">
        <v>461762.85649999953</v>
      </c>
      <c r="L10" s="2">
        <f t="shared" si="0"/>
        <v>277057.71389999968</v>
      </c>
      <c r="M10" s="2">
        <f t="shared" si="1"/>
        <v>955665.57660000015</v>
      </c>
    </row>
    <row r="11" spans="1:14" x14ac:dyDescent="0.25">
      <c r="A11" s="1">
        <v>2025</v>
      </c>
      <c r="B11" s="2">
        <v>811.96266666666611</v>
      </c>
      <c r="C11" s="2">
        <v>516908.99183333392</v>
      </c>
      <c r="D11" s="2">
        <v>332860.92886666651</v>
      </c>
      <c r="E11" s="2">
        <v>327.71633333333335</v>
      </c>
      <c r="F11" s="2">
        <v>16829.971500000003</v>
      </c>
      <c r="G11" s="2">
        <v>1269258.1561666676</v>
      </c>
      <c r="H11" s="2">
        <v>427676.37726190506</v>
      </c>
      <c r="I11" s="2">
        <v>254276.843333333</v>
      </c>
      <c r="J11" s="2">
        <v>2055782.1904999996</v>
      </c>
      <c r="K11" s="2">
        <v>752972.27423809527</v>
      </c>
      <c r="L11" s="2">
        <f t="shared" si="0"/>
        <v>451783.36454285716</v>
      </c>
      <c r="M11" s="2">
        <f t="shared" si="1"/>
        <v>2356971.1001952374</v>
      </c>
    </row>
    <row r="13" spans="1:14" x14ac:dyDescent="0.25"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  <c r="H13" s="1" t="s">
        <v>7</v>
      </c>
      <c r="I13" s="1" t="s">
        <v>8</v>
      </c>
      <c r="J13" s="1" t="s">
        <v>10</v>
      </c>
      <c r="K13" s="1" t="s">
        <v>9</v>
      </c>
      <c r="L13" s="1" t="s">
        <v>11</v>
      </c>
      <c r="M13" s="1" t="s">
        <v>12</v>
      </c>
      <c r="N13" s="1" t="s">
        <v>13</v>
      </c>
    </row>
    <row r="14" spans="1:14" x14ac:dyDescent="0.25">
      <c r="A14" s="1" t="s">
        <v>14</v>
      </c>
      <c r="B14" s="3">
        <f>SUM(B5:B9)</f>
        <v>929544.50866666681</v>
      </c>
      <c r="C14" s="3">
        <f t="shared" ref="C14:M14" si="2">SUM(C5:C9)</f>
        <v>4442941.5624792147</v>
      </c>
      <c r="D14" s="3">
        <f t="shared" si="2"/>
        <v>1530316.3641666672</v>
      </c>
      <c r="E14" s="3">
        <f t="shared" si="2"/>
        <v>8641.375666666665</v>
      </c>
      <c r="F14" s="3">
        <f t="shared" si="2"/>
        <v>782660.87096062745</v>
      </c>
      <c r="G14" s="3">
        <f t="shared" si="2"/>
        <v>7757382.0065452885</v>
      </c>
      <c r="H14" s="3">
        <f t="shared" si="2"/>
        <v>682116.01234195405</v>
      </c>
      <c r="I14" s="3">
        <f t="shared" si="2"/>
        <v>1277617.8913333328</v>
      </c>
      <c r="J14" s="3">
        <f>SUM(J5:J9)</f>
        <v>23327506.459034655</v>
      </c>
      <c r="K14" s="3">
        <f>SUM(K5:K9)</f>
        <v>40334851.32910616</v>
      </c>
      <c r="L14" s="3">
        <f t="shared" si="2"/>
        <v>24200910.797463696</v>
      </c>
      <c r="M14" s="3">
        <f t="shared" si="2"/>
        <v>39461446.990677118</v>
      </c>
      <c r="N14" s="3">
        <f>SUM(L14:M14)+SUM(B14:I14)</f>
        <v>81073578.380301237</v>
      </c>
    </row>
    <row r="15" spans="1:14" x14ac:dyDescent="0.25">
      <c r="A15" s="1" t="s">
        <v>16</v>
      </c>
      <c r="B15" s="4">
        <f t="shared" ref="B15:M15" si="3">B14/$N$14</f>
        <v>1.1465443208961921E-2</v>
      </c>
      <c r="C15" s="4">
        <f t="shared" si="3"/>
        <v>5.4801350220884462E-2</v>
      </c>
      <c r="D15" s="4">
        <f t="shared" si="3"/>
        <v>1.8875648450944582E-2</v>
      </c>
      <c r="E15" s="4">
        <f t="shared" si="3"/>
        <v>1.0658682938764047E-4</v>
      </c>
      <c r="F15" s="4">
        <f t="shared" si="3"/>
        <v>9.6537106983154153E-3</v>
      </c>
      <c r="G15" s="4">
        <f t="shared" si="3"/>
        <v>9.5683231966854077E-2</v>
      </c>
      <c r="H15" s="4">
        <f t="shared" si="3"/>
        <v>8.4135426851677051E-3</v>
      </c>
      <c r="I15" s="4">
        <f t="shared" si="3"/>
        <v>1.5758745535324251E-2</v>
      </c>
      <c r="J15" s="4">
        <f t="shared" si="3"/>
        <v>0.28773253783877178</v>
      </c>
      <c r="K15" s="4">
        <f t="shared" si="3"/>
        <v>0.49750920256538811</v>
      </c>
      <c r="L15" s="4">
        <f t="shared" si="3"/>
        <v>0.29850552153923288</v>
      </c>
      <c r="M15" s="4">
        <f t="shared" si="3"/>
        <v>0.48673621886492702</v>
      </c>
    </row>
    <row r="16" spans="1:14" x14ac:dyDescent="0.25">
      <c r="A16" s="1" t="s">
        <v>15</v>
      </c>
      <c r="B16" s="3">
        <f t="shared" ref="B16:M16" si="4">SUM(B2:B11)</f>
        <v>1056652.4113028538</v>
      </c>
      <c r="C16" s="3">
        <f t="shared" si="4"/>
        <v>7267641.1932289461</v>
      </c>
      <c r="D16" s="3">
        <f t="shared" si="4"/>
        <v>2811594.8478991436</v>
      </c>
      <c r="E16" s="3">
        <f t="shared" si="4"/>
        <v>24319.887997038841</v>
      </c>
      <c r="F16" s="3">
        <f t="shared" si="4"/>
        <v>899989.28480182867</v>
      </c>
      <c r="G16" s="3">
        <f t="shared" si="4"/>
        <v>12878342.441414578</v>
      </c>
      <c r="H16" s="3">
        <f t="shared" si="4"/>
        <v>1715919.7213591232</v>
      </c>
      <c r="I16" s="3">
        <f t="shared" si="4"/>
        <v>2678445.6017774763</v>
      </c>
      <c r="J16" s="3">
        <f t="shared" si="4"/>
        <v>31533960.469641469</v>
      </c>
      <c r="K16" s="3">
        <f t="shared" si="4"/>
        <v>47896253.86456006</v>
      </c>
      <c r="L16" s="3">
        <f t="shared" si="4"/>
        <v>28737752.318736039</v>
      </c>
      <c r="M16" s="3">
        <f t="shared" si="4"/>
        <v>50692462.015465491</v>
      </c>
      <c r="N16" s="3">
        <f>SUM(L16:M16)+SUM(B16:I16)</f>
        <v>108763119.72398251</v>
      </c>
    </row>
    <row r="17" spans="1:13" x14ac:dyDescent="0.25">
      <c r="A17" s="1" t="s">
        <v>16</v>
      </c>
      <c r="B17" s="4">
        <f t="shared" ref="B17:M17" si="5">B16/$N$16</f>
        <v>9.7151719625587357E-3</v>
      </c>
      <c r="C17" s="4">
        <f t="shared" si="5"/>
        <v>6.6820823195147969E-2</v>
      </c>
      <c r="D17" s="4">
        <f t="shared" si="5"/>
        <v>2.5850627078685944E-2</v>
      </c>
      <c r="E17" s="4">
        <f t="shared" si="5"/>
        <v>2.2360417813278529E-4</v>
      </c>
      <c r="F17" s="4">
        <f t="shared" si="5"/>
        <v>8.274765261292694E-3</v>
      </c>
      <c r="G17" s="4">
        <f t="shared" si="5"/>
        <v>0.11840725490494435</v>
      </c>
      <c r="H17" s="4">
        <f t="shared" si="5"/>
        <v>1.5776668835113958E-2</v>
      </c>
      <c r="I17" s="4">
        <f t="shared" si="5"/>
        <v>2.4626413885283881E-2</v>
      </c>
      <c r="J17" s="4">
        <f t="shared" si="5"/>
        <v>0.28993247481010015</v>
      </c>
      <c r="K17" s="4">
        <f t="shared" si="5"/>
        <v>0.44037219588873955</v>
      </c>
      <c r="L17" s="4">
        <f t="shared" si="5"/>
        <v>0.26422331753324374</v>
      </c>
      <c r="M17" s="4">
        <f t="shared" si="5"/>
        <v>0.46608135316559596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D7C8E-3D80-4280-A26E-B24084A2C01B}">
  <sheetPr>
    <pageSetUpPr fitToPage="1"/>
  </sheetPr>
  <dimension ref="A1:N410"/>
  <sheetViews>
    <sheetView tabSelected="1" workbookViewId="0">
      <selection activeCell="B6" sqref="B6"/>
    </sheetView>
  </sheetViews>
  <sheetFormatPr defaultColWidth="8.7109375" defaultRowHeight="15.75" x14ac:dyDescent="0.25"/>
  <cols>
    <col min="1" max="1" width="30" style="1" bestFit="1" customWidth="1"/>
    <col min="2" max="2" width="20.42578125" style="1" bestFit="1" customWidth="1"/>
    <col min="3" max="3" width="20" style="1" bestFit="1" customWidth="1"/>
    <col min="4" max="4" width="19.5703125" style="1" bestFit="1" customWidth="1"/>
    <col min="5" max="5" width="15.28515625" style="1" bestFit="1" customWidth="1"/>
    <col min="6" max="6" width="12" style="1" bestFit="1" customWidth="1"/>
    <col min="7" max="7" width="13.5703125" style="1" bestFit="1" customWidth="1"/>
    <col min="8" max="8" width="17.42578125" style="1" bestFit="1" customWidth="1"/>
    <col min="9" max="9" width="12" style="1" bestFit="1" customWidth="1"/>
    <col min="10" max="10" width="16.5703125" style="1" bestFit="1" customWidth="1"/>
    <col min="11" max="11" width="13.140625" style="1" bestFit="1" customWidth="1"/>
    <col min="12" max="12" width="17.7109375" style="1" bestFit="1" customWidth="1"/>
    <col min="13" max="13" width="14.140625" style="1" bestFit="1" customWidth="1"/>
    <col min="14" max="14" width="12" style="1" bestFit="1" customWidth="1"/>
    <col min="15" max="16384" width="8.7109375" style="1"/>
  </cols>
  <sheetData>
    <row r="1" spans="1:14" x14ac:dyDescent="0.25">
      <c r="A1" s="1" t="s">
        <v>426</v>
      </c>
    </row>
    <row r="2" spans="1:14" x14ac:dyDescent="0.25">
      <c r="A2" s="1" t="s">
        <v>17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x14ac:dyDescent="0.25">
      <c r="A3" s="1" t="s">
        <v>18</v>
      </c>
      <c r="B3" s="1">
        <v>3272.1273333333329</v>
      </c>
      <c r="C3" s="1">
        <v>46311.888000000021</v>
      </c>
      <c r="D3" s="1">
        <v>16499.10566666667</v>
      </c>
      <c r="E3" s="1">
        <v>31.224</v>
      </c>
      <c r="F3" s="1">
        <v>256.50633333333332</v>
      </c>
      <c r="G3" s="1">
        <v>21189.057000000001</v>
      </c>
      <c r="H3" s="1">
        <v>823.68033333333346</v>
      </c>
      <c r="I3" s="1">
        <v>4518.3023333333331</v>
      </c>
      <c r="J3" s="1">
        <v>136442.15366666668</v>
      </c>
      <c r="K3" s="1">
        <v>50863.594333333313</v>
      </c>
      <c r="L3" s="1">
        <f>J3*0.6</f>
        <v>81865.292200000011</v>
      </c>
      <c r="M3" s="1">
        <f>K3+J3*0.4</f>
        <v>105440.4558</v>
      </c>
      <c r="N3" s="1">
        <f>SUM(B3:K3)</f>
        <v>280207.63900000002</v>
      </c>
    </row>
    <row r="4" spans="1:14" x14ac:dyDescent="0.25">
      <c r="A4" s="1" t="s">
        <v>19</v>
      </c>
      <c r="B4" s="1">
        <v>0</v>
      </c>
      <c r="C4" s="1">
        <v>8023.4616666666689</v>
      </c>
      <c r="D4" s="1">
        <v>599.82499999999993</v>
      </c>
      <c r="E4" s="1">
        <v>6.4166666666666661</v>
      </c>
      <c r="F4" s="1">
        <v>5.0960000000000001</v>
      </c>
      <c r="G4" s="1">
        <v>14697.308000000003</v>
      </c>
      <c r="H4" s="1">
        <v>4.5500000000000007</v>
      </c>
      <c r="I4" s="1">
        <v>1154.355</v>
      </c>
      <c r="J4" s="1">
        <v>40958.332370597338</v>
      </c>
      <c r="K4" s="1">
        <v>17767.742666666669</v>
      </c>
      <c r="L4" s="1">
        <f t="shared" ref="L4:L67" si="0">J4*0.6</f>
        <v>24574.999422358404</v>
      </c>
      <c r="M4" s="1">
        <f t="shared" ref="M4:M67" si="1">K4+J4*0.4</f>
        <v>34151.075614905603</v>
      </c>
      <c r="N4" s="1">
        <f t="shared" ref="N4:N67" si="2">SUM(B4:K4)</f>
        <v>83217.08737059735</v>
      </c>
    </row>
    <row r="5" spans="1:14" x14ac:dyDescent="0.25">
      <c r="A5" s="1" t="s">
        <v>20</v>
      </c>
      <c r="B5" s="1">
        <v>0</v>
      </c>
      <c r="C5" s="1">
        <v>142.47433333333336</v>
      </c>
      <c r="D5" s="1">
        <v>255.63</v>
      </c>
      <c r="E5" s="1">
        <v>0</v>
      </c>
      <c r="F5" s="1">
        <v>0</v>
      </c>
      <c r="G5" s="1">
        <v>153.767</v>
      </c>
      <c r="H5" s="1">
        <v>0</v>
      </c>
      <c r="I5" s="1">
        <v>13.738</v>
      </c>
      <c r="J5" s="1">
        <v>1194.6390000000001</v>
      </c>
      <c r="K5" s="1">
        <v>5.2</v>
      </c>
      <c r="L5" s="1">
        <f t="shared" si="0"/>
        <v>716.78340000000003</v>
      </c>
      <c r="M5" s="1">
        <f t="shared" si="1"/>
        <v>483.05560000000008</v>
      </c>
      <c r="N5" s="1">
        <f t="shared" si="2"/>
        <v>1765.4483333333335</v>
      </c>
    </row>
    <row r="6" spans="1:14" x14ac:dyDescent="0.25">
      <c r="A6" s="1" t="s">
        <v>21</v>
      </c>
      <c r="B6" s="1">
        <v>0</v>
      </c>
      <c r="C6" s="1">
        <v>4798.7536666666656</v>
      </c>
      <c r="D6" s="1">
        <v>7213.083999999998</v>
      </c>
      <c r="E6" s="1">
        <v>0</v>
      </c>
      <c r="F6" s="1">
        <v>2311.1980000000003</v>
      </c>
      <c r="G6" s="1">
        <v>6706.2240000000002</v>
      </c>
      <c r="H6" s="1">
        <v>2146.4159999999997</v>
      </c>
      <c r="I6" s="1">
        <v>626.02733333333333</v>
      </c>
      <c r="J6" s="1">
        <v>194019.84133333334</v>
      </c>
      <c r="K6" s="1">
        <v>104308.3396666667</v>
      </c>
      <c r="L6" s="1">
        <f t="shared" si="0"/>
        <v>116411.9048</v>
      </c>
      <c r="M6" s="1">
        <f t="shared" si="1"/>
        <v>181916.27620000002</v>
      </c>
      <c r="N6" s="1">
        <f t="shared" si="2"/>
        <v>322129.88400000008</v>
      </c>
    </row>
    <row r="7" spans="1:14" x14ac:dyDescent="0.25">
      <c r="A7" s="1" t="s">
        <v>22</v>
      </c>
      <c r="B7" s="1">
        <v>0</v>
      </c>
      <c r="C7" s="1">
        <v>7148.63</v>
      </c>
      <c r="D7" s="1">
        <v>4426.0209999999997</v>
      </c>
      <c r="E7" s="1">
        <v>0</v>
      </c>
      <c r="F7" s="1">
        <v>6555.7210000000005</v>
      </c>
      <c r="G7" s="1">
        <v>5675.6219999999994</v>
      </c>
      <c r="H7" s="1">
        <v>209.79599999999999</v>
      </c>
      <c r="I7" s="1">
        <v>72.172000000000011</v>
      </c>
      <c r="J7" s="1">
        <v>47165.648999999998</v>
      </c>
      <c r="K7" s="1">
        <v>11620.244000000001</v>
      </c>
      <c r="L7" s="1">
        <f t="shared" si="0"/>
        <v>28299.389399999996</v>
      </c>
      <c r="M7" s="1">
        <f t="shared" si="1"/>
        <v>30486.503600000004</v>
      </c>
      <c r="N7" s="1">
        <f t="shared" si="2"/>
        <v>82873.854999999996</v>
      </c>
    </row>
    <row r="8" spans="1:14" x14ac:dyDescent="0.25">
      <c r="A8" s="1" t="s">
        <v>23</v>
      </c>
      <c r="B8" s="1">
        <v>0</v>
      </c>
      <c r="C8" s="1">
        <v>27674.426666666663</v>
      </c>
      <c r="D8" s="1">
        <v>35218.835000000014</v>
      </c>
      <c r="E8" s="1">
        <v>0.64</v>
      </c>
      <c r="F8" s="1">
        <v>13227.431999999999</v>
      </c>
      <c r="G8" s="1">
        <v>10667.083999999999</v>
      </c>
      <c r="H8" s="1">
        <v>8563.1080000000002</v>
      </c>
      <c r="I8" s="1">
        <v>4928.2886666666664</v>
      </c>
      <c r="J8" s="1">
        <v>344928.83199999999</v>
      </c>
      <c r="K8" s="1">
        <v>152461.00966667075</v>
      </c>
      <c r="L8" s="1">
        <f t="shared" si="0"/>
        <v>206957.29919999998</v>
      </c>
      <c r="M8" s="1">
        <f t="shared" si="1"/>
        <v>290432.54246667074</v>
      </c>
      <c r="N8" s="1">
        <f t="shared" si="2"/>
        <v>597669.65600000415</v>
      </c>
    </row>
    <row r="9" spans="1:14" x14ac:dyDescent="0.25">
      <c r="A9" s="1" t="s">
        <v>24</v>
      </c>
      <c r="B9" s="1">
        <v>0</v>
      </c>
      <c r="C9" s="1">
        <v>9633.4946666666674</v>
      </c>
      <c r="D9" s="1">
        <v>5585.3576666666668</v>
      </c>
      <c r="E9" s="1">
        <v>0</v>
      </c>
      <c r="F9" s="1">
        <v>3276.1909999999998</v>
      </c>
      <c r="G9" s="1">
        <v>20786.952000000001</v>
      </c>
      <c r="H9" s="1">
        <v>34.604999999999997</v>
      </c>
      <c r="I9" s="1">
        <v>578.07966666666664</v>
      </c>
      <c r="J9" s="1">
        <v>145494.91533333334</v>
      </c>
      <c r="K9" s="1">
        <v>153135.70333333325</v>
      </c>
      <c r="L9" s="1">
        <f t="shared" si="0"/>
        <v>87296.949200000003</v>
      </c>
      <c r="M9" s="1">
        <f t="shared" si="1"/>
        <v>211333.66946666659</v>
      </c>
      <c r="N9" s="1">
        <f t="shared" si="2"/>
        <v>338525.29866666661</v>
      </c>
    </row>
    <row r="10" spans="1:14" x14ac:dyDescent="0.25">
      <c r="A10" s="1" t="s">
        <v>25</v>
      </c>
      <c r="B10" s="1">
        <v>0</v>
      </c>
      <c r="C10" s="1">
        <v>337.11733333333336</v>
      </c>
      <c r="D10" s="1">
        <v>5807.3983333333335</v>
      </c>
      <c r="E10" s="1">
        <v>0.68200000000000005</v>
      </c>
      <c r="F10" s="1">
        <v>18228.758000000002</v>
      </c>
      <c r="G10" s="1">
        <v>9712.9840000000004</v>
      </c>
      <c r="H10" s="1">
        <v>15781.028333333334</v>
      </c>
      <c r="I10" s="1">
        <v>2221.8273333333336</v>
      </c>
      <c r="J10" s="1">
        <v>70591.487666666682</v>
      </c>
      <c r="K10" s="1">
        <v>26425.07233333333</v>
      </c>
      <c r="L10" s="1">
        <f t="shared" si="0"/>
        <v>42354.892600000006</v>
      </c>
      <c r="M10" s="1">
        <f t="shared" si="1"/>
        <v>54661.667400000006</v>
      </c>
      <c r="N10" s="1">
        <f t="shared" si="2"/>
        <v>149106.35533333337</v>
      </c>
    </row>
    <row r="11" spans="1:14" x14ac:dyDescent="0.25">
      <c r="A11" s="1" t="s">
        <v>26</v>
      </c>
      <c r="B11" s="1">
        <v>0</v>
      </c>
      <c r="C11" s="1">
        <v>20402.872000000007</v>
      </c>
      <c r="D11" s="1">
        <v>5865.2840000000006</v>
      </c>
      <c r="E11" s="1">
        <v>4.0419999999999998</v>
      </c>
      <c r="F11" s="1">
        <v>22640.144666666663</v>
      </c>
      <c r="G11" s="1">
        <v>23940.938000000002</v>
      </c>
      <c r="H11" s="1">
        <v>69.411000000000001</v>
      </c>
      <c r="I11" s="1">
        <v>703.23300000000006</v>
      </c>
      <c r="J11" s="1">
        <v>79677.349666666647</v>
      </c>
      <c r="K11" s="1">
        <v>24238.782666666666</v>
      </c>
      <c r="L11" s="1">
        <f t="shared" si="0"/>
        <v>47806.409799999987</v>
      </c>
      <c r="M11" s="1">
        <f t="shared" si="1"/>
        <v>56109.722533333326</v>
      </c>
      <c r="N11" s="1">
        <f t="shared" si="2"/>
        <v>177542.05699999997</v>
      </c>
    </row>
    <row r="12" spans="1:14" x14ac:dyDescent="0.25">
      <c r="A12" s="1" t="s">
        <v>27</v>
      </c>
      <c r="B12" s="1">
        <v>0</v>
      </c>
      <c r="C12" s="1">
        <v>794.93399999999974</v>
      </c>
      <c r="D12" s="1">
        <v>243.44899999999998</v>
      </c>
      <c r="E12" s="1">
        <v>69.245000000000005</v>
      </c>
      <c r="F12" s="1">
        <v>4.7169999999999996</v>
      </c>
      <c r="G12" s="1">
        <v>14135.021000000001</v>
      </c>
      <c r="H12" s="1">
        <v>218.99433333333332</v>
      </c>
      <c r="I12" s="1">
        <v>318.81033333333323</v>
      </c>
      <c r="J12" s="1">
        <v>32921.520333333334</v>
      </c>
      <c r="K12" s="1">
        <v>19136.774000000001</v>
      </c>
      <c r="L12" s="1">
        <f t="shared" si="0"/>
        <v>19752.912199999999</v>
      </c>
      <c r="M12" s="1">
        <f t="shared" si="1"/>
        <v>32305.382133333336</v>
      </c>
      <c r="N12" s="1">
        <f t="shared" si="2"/>
        <v>67843.464999999997</v>
      </c>
    </row>
    <row r="13" spans="1:14" x14ac:dyDescent="0.25">
      <c r="A13" s="1" t="s">
        <v>28</v>
      </c>
      <c r="B13" s="1">
        <v>13.331</v>
      </c>
      <c r="C13" s="1">
        <v>2567.8216666666667</v>
      </c>
      <c r="D13" s="1">
        <v>474.88900000000001</v>
      </c>
      <c r="E13" s="1">
        <v>2.5550000000000002</v>
      </c>
      <c r="F13" s="1">
        <v>4.3</v>
      </c>
      <c r="G13" s="1">
        <v>30596.257999999998</v>
      </c>
      <c r="H13" s="1">
        <v>783.7686666666666</v>
      </c>
      <c r="I13" s="1">
        <v>4841.1186666666654</v>
      </c>
      <c r="J13" s="1">
        <v>64294.073666666649</v>
      </c>
      <c r="K13" s="1">
        <v>39353.993333333339</v>
      </c>
      <c r="L13" s="1">
        <f t="shared" si="0"/>
        <v>38576.444199999991</v>
      </c>
      <c r="M13" s="1">
        <f t="shared" si="1"/>
        <v>65071.622799999997</v>
      </c>
      <c r="N13" s="1">
        <f t="shared" si="2"/>
        <v>142932.10899999997</v>
      </c>
    </row>
    <row r="14" spans="1:14" x14ac:dyDescent="0.25">
      <c r="A14" s="1" t="s">
        <v>29</v>
      </c>
      <c r="B14" s="1">
        <v>44.76</v>
      </c>
      <c r="C14" s="1">
        <v>8810.5903333333317</v>
      </c>
      <c r="D14" s="1">
        <v>83.004333333333321</v>
      </c>
      <c r="E14" s="1">
        <v>0</v>
      </c>
      <c r="F14" s="1">
        <v>0</v>
      </c>
      <c r="G14" s="1">
        <v>20972.398833333333</v>
      </c>
      <c r="H14" s="1">
        <v>0</v>
      </c>
      <c r="I14" s="1">
        <v>162.66599999999997</v>
      </c>
      <c r="J14" s="1">
        <v>8784.9849999999988</v>
      </c>
      <c r="K14" s="1">
        <v>158.60900000000032</v>
      </c>
      <c r="L14" s="1">
        <f t="shared" si="0"/>
        <v>5270.9909999999991</v>
      </c>
      <c r="M14" s="1">
        <f t="shared" si="1"/>
        <v>3672.6030000000001</v>
      </c>
      <c r="N14" s="1">
        <f t="shared" si="2"/>
        <v>39017.013499999994</v>
      </c>
    </row>
    <row r="15" spans="1:14" x14ac:dyDescent="0.25">
      <c r="A15" s="1" t="s">
        <v>30</v>
      </c>
      <c r="B15" s="1">
        <v>0</v>
      </c>
      <c r="C15" s="1">
        <v>277.34966666666668</v>
      </c>
      <c r="D15" s="1">
        <v>55.497999999999998</v>
      </c>
      <c r="E15" s="1">
        <v>1.4833333333333334</v>
      </c>
      <c r="F15" s="1">
        <v>3.4409999999999998</v>
      </c>
      <c r="G15" s="1">
        <v>4801.6684722222217</v>
      </c>
      <c r="H15" s="1">
        <v>0</v>
      </c>
      <c r="I15" s="1">
        <v>474.90999999999997</v>
      </c>
      <c r="J15" s="1">
        <v>110.345</v>
      </c>
      <c r="K15" s="1">
        <v>812.50299999999993</v>
      </c>
      <c r="L15" s="1">
        <f t="shared" si="0"/>
        <v>66.206999999999994</v>
      </c>
      <c r="M15" s="1">
        <f t="shared" si="1"/>
        <v>856.64099999999996</v>
      </c>
      <c r="N15" s="1">
        <f t="shared" si="2"/>
        <v>6537.1984722222214</v>
      </c>
    </row>
    <row r="16" spans="1:14" x14ac:dyDescent="0.25">
      <c r="A16" s="1" t="s">
        <v>31</v>
      </c>
      <c r="B16" s="1">
        <v>8.8559999999999999</v>
      </c>
      <c r="C16" s="1">
        <v>12885.12266666667</v>
      </c>
      <c r="D16" s="1">
        <v>135.43833333333328</v>
      </c>
      <c r="E16" s="1">
        <v>3.6993333333333336</v>
      </c>
      <c r="F16" s="1">
        <v>6.240333333333334</v>
      </c>
      <c r="G16" s="1">
        <v>22863.421111111111</v>
      </c>
      <c r="H16" s="1">
        <v>633.01300000000003</v>
      </c>
      <c r="I16" s="1">
        <v>1524.0996666666667</v>
      </c>
      <c r="J16" s="1">
        <v>18351.978333320221</v>
      </c>
      <c r="K16" s="1">
        <v>1428.5226666666667</v>
      </c>
      <c r="L16" s="1">
        <f t="shared" si="0"/>
        <v>11011.186999992133</v>
      </c>
      <c r="M16" s="1">
        <f t="shared" si="1"/>
        <v>8769.3139999947562</v>
      </c>
      <c r="N16" s="1">
        <f t="shared" si="2"/>
        <v>57840.391444431334</v>
      </c>
    </row>
    <row r="17" spans="1:14" x14ac:dyDescent="0.25">
      <c r="A17" s="1" t="s">
        <v>32</v>
      </c>
      <c r="B17" s="1">
        <v>1504.7760000000001</v>
      </c>
      <c r="C17" s="1">
        <v>1856.8376666666663</v>
      </c>
      <c r="D17" s="1">
        <v>7548.3920000000007</v>
      </c>
      <c r="E17" s="1">
        <v>60.557000000000002</v>
      </c>
      <c r="F17" s="1">
        <v>982.4</v>
      </c>
      <c r="G17" s="1">
        <v>3541.3959999999997</v>
      </c>
      <c r="H17" s="1">
        <v>10.122</v>
      </c>
      <c r="I17" s="1">
        <v>58.006999999999998</v>
      </c>
      <c r="J17" s="1">
        <v>19717.481333333333</v>
      </c>
      <c r="K17" s="1">
        <v>1254.9749999999999</v>
      </c>
      <c r="L17" s="1">
        <f t="shared" si="0"/>
        <v>11830.488799999999</v>
      </c>
      <c r="M17" s="1">
        <f t="shared" si="1"/>
        <v>9141.9675333333344</v>
      </c>
      <c r="N17" s="1">
        <f t="shared" si="2"/>
        <v>36534.943999999996</v>
      </c>
    </row>
    <row r="18" spans="1:14" x14ac:dyDescent="0.25">
      <c r="A18" s="1" t="s">
        <v>33</v>
      </c>
      <c r="B18" s="1">
        <v>0</v>
      </c>
      <c r="C18" s="1">
        <v>14974.191333333334</v>
      </c>
      <c r="D18" s="1">
        <v>16338.579999999998</v>
      </c>
      <c r="E18" s="1">
        <v>0</v>
      </c>
      <c r="F18" s="1">
        <v>56658.80766666666</v>
      </c>
      <c r="G18" s="1">
        <v>3799.9440000000004</v>
      </c>
      <c r="H18" s="1">
        <v>1454.6590000000001</v>
      </c>
      <c r="I18" s="1">
        <v>8368.5873333333384</v>
      </c>
      <c r="J18" s="1">
        <v>242929.99200000003</v>
      </c>
      <c r="K18" s="1">
        <v>32706.603333333347</v>
      </c>
      <c r="L18" s="1">
        <f t="shared" si="0"/>
        <v>145757.9952</v>
      </c>
      <c r="M18" s="1">
        <f t="shared" si="1"/>
        <v>129878.60013333337</v>
      </c>
      <c r="N18" s="1">
        <f t="shared" si="2"/>
        <v>377231.36466666672</v>
      </c>
    </row>
    <row r="19" spans="1:14" x14ac:dyDescent="0.25">
      <c r="A19" s="1" t="s">
        <v>34</v>
      </c>
      <c r="B19" s="1">
        <v>0</v>
      </c>
      <c r="C19" s="1">
        <v>6344.6730000000007</v>
      </c>
      <c r="D19" s="1">
        <v>7921.5956666666671</v>
      </c>
      <c r="E19" s="1">
        <v>0</v>
      </c>
      <c r="F19" s="1">
        <v>10.614333333333335</v>
      </c>
      <c r="G19" s="1">
        <v>3141.8209999999999</v>
      </c>
      <c r="H19" s="1">
        <v>366.61800000000005</v>
      </c>
      <c r="I19" s="1">
        <v>3120.6379999999999</v>
      </c>
      <c r="J19" s="1">
        <v>48425.993000000002</v>
      </c>
      <c r="K19" s="1">
        <v>4726.884</v>
      </c>
      <c r="L19" s="1">
        <f t="shared" si="0"/>
        <v>29055.595799999999</v>
      </c>
      <c r="M19" s="1">
        <f t="shared" si="1"/>
        <v>24097.281200000005</v>
      </c>
      <c r="N19" s="1">
        <f t="shared" si="2"/>
        <v>74058.837</v>
      </c>
    </row>
    <row r="20" spans="1:14" x14ac:dyDescent="0.25">
      <c r="A20" s="1" t="s">
        <v>35</v>
      </c>
      <c r="B20" s="1">
        <v>51.978999999999999</v>
      </c>
      <c r="C20" s="1">
        <v>21935.820666666663</v>
      </c>
      <c r="D20" s="1">
        <v>35391.739333333331</v>
      </c>
      <c r="E20" s="1">
        <v>0</v>
      </c>
      <c r="F20" s="1">
        <v>2667.1843333333331</v>
      </c>
      <c r="G20" s="1">
        <v>10949.19</v>
      </c>
      <c r="H20" s="1">
        <v>4900.9130000000005</v>
      </c>
      <c r="I20" s="1">
        <v>5402.2376666666669</v>
      </c>
      <c r="J20" s="1">
        <v>251815.66799999998</v>
      </c>
      <c r="K20" s="1">
        <v>126595.59766666668</v>
      </c>
      <c r="L20" s="1">
        <f t="shared" si="0"/>
        <v>151089.40079999997</v>
      </c>
      <c r="M20" s="1">
        <f t="shared" si="1"/>
        <v>227321.86486666667</v>
      </c>
      <c r="N20" s="1">
        <f t="shared" si="2"/>
        <v>459710.32966666663</v>
      </c>
    </row>
    <row r="21" spans="1:14" x14ac:dyDescent="0.25">
      <c r="A21" s="1" t="s">
        <v>36</v>
      </c>
      <c r="B21" s="1">
        <v>0</v>
      </c>
      <c r="C21" s="1">
        <v>4141.2416666666686</v>
      </c>
      <c r="D21" s="1">
        <v>1372.1820000000005</v>
      </c>
      <c r="E21" s="1">
        <v>0</v>
      </c>
      <c r="F21" s="1">
        <v>1070.6199999999999</v>
      </c>
      <c r="G21" s="1">
        <v>9048.6319999999996</v>
      </c>
      <c r="H21" s="1">
        <v>1009.9923333333332</v>
      </c>
      <c r="I21" s="1">
        <v>1939.0390000000004</v>
      </c>
      <c r="J21" s="1">
        <v>60509.417333333316</v>
      </c>
      <c r="K21" s="1">
        <v>97609.293666666679</v>
      </c>
      <c r="L21" s="1">
        <f t="shared" si="0"/>
        <v>36305.650399999991</v>
      </c>
      <c r="M21" s="1">
        <f t="shared" si="1"/>
        <v>121813.06060000001</v>
      </c>
      <c r="N21" s="1">
        <f t="shared" si="2"/>
        <v>176700.41800000001</v>
      </c>
    </row>
    <row r="22" spans="1:14" x14ac:dyDescent="0.25">
      <c r="A22" s="1" t="s">
        <v>37</v>
      </c>
      <c r="B22" s="1">
        <v>2116.2710000000002</v>
      </c>
      <c r="C22" s="1">
        <v>10003.286</v>
      </c>
      <c r="D22" s="1">
        <v>944.8876666666672</v>
      </c>
      <c r="E22" s="1">
        <v>0</v>
      </c>
      <c r="F22" s="1">
        <v>5947.094000000001</v>
      </c>
      <c r="G22" s="1">
        <v>8267.7150000000001</v>
      </c>
      <c r="H22" s="1">
        <v>250.43300000000002</v>
      </c>
      <c r="I22" s="1">
        <v>1115.8883333333333</v>
      </c>
      <c r="J22" s="1">
        <v>126130.57499999998</v>
      </c>
      <c r="K22" s="1">
        <v>64614.383333333324</v>
      </c>
      <c r="L22" s="1">
        <f t="shared" si="0"/>
        <v>75678.344999999987</v>
      </c>
      <c r="M22" s="1">
        <f t="shared" si="1"/>
        <v>115066.61333333331</v>
      </c>
      <c r="N22" s="1">
        <f t="shared" si="2"/>
        <v>219390.53333333333</v>
      </c>
    </row>
    <row r="23" spans="1:14" x14ac:dyDescent="0.25">
      <c r="A23" s="1" t="s">
        <v>38</v>
      </c>
      <c r="B23" s="1">
        <v>0</v>
      </c>
      <c r="C23" s="1">
        <v>15611.774000000003</v>
      </c>
      <c r="D23" s="1">
        <v>18288.477889849066</v>
      </c>
      <c r="E23" s="1">
        <v>0</v>
      </c>
      <c r="F23" s="1">
        <v>6011.7916666666661</v>
      </c>
      <c r="G23" s="1">
        <v>17851.394774892491</v>
      </c>
      <c r="H23" s="1">
        <v>12004.767999999998</v>
      </c>
      <c r="I23" s="1">
        <v>1401.9829999999999</v>
      </c>
      <c r="J23" s="1">
        <v>392683.49033333344</v>
      </c>
      <c r="K23" s="1">
        <v>281034.78766666661</v>
      </c>
      <c r="L23" s="1">
        <f t="shared" si="0"/>
        <v>235610.09420000005</v>
      </c>
      <c r="M23" s="1">
        <f t="shared" si="1"/>
        <v>438108.1838</v>
      </c>
      <c r="N23" s="1">
        <f t="shared" si="2"/>
        <v>744888.46733140829</v>
      </c>
    </row>
    <row r="24" spans="1:14" x14ac:dyDescent="0.25">
      <c r="A24" s="1" t="s">
        <v>39</v>
      </c>
      <c r="B24" s="1">
        <v>21</v>
      </c>
      <c r="C24" s="1">
        <v>1008.2316666666667</v>
      </c>
      <c r="D24" s="1">
        <v>5960.9966666666678</v>
      </c>
      <c r="E24" s="1">
        <v>0</v>
      </c>
      <c r="F24" s="1">
        <v>85.4</v>
      </c>
      <c r="G24" s="1">
        <v>5504.5314577882873</v>
      </c>
      <c r="H24" s="1">
        <v>349.77000000000004</v>
      </c>
      <c r="I24" s="1">
        <v>3091.3140000000003</v>
      </c>
      <c r="J24" s="1">
        <v>114585.41043287222</v>
      </c>
      <c r="K24" s="1">
        <v>5044.9609999999993</v>
      </c>
      <c r="L24" s="1">
        <f t="shared" si="0"/>
        <v>68751.246259723324</v>
      </c>
      <c r="M24" s="1">
        <f t="shared" si="1"/>
        <v>50879.125173148888</v>
      </c>
      <c r="N24" s="1">
        <f t="shared" si="2"/>
        <v>135651.61522399384</v>
      </c>
    </row>
    <row r="25" spans="1:14" x14ac:dyDescent="0.25">
      <c r="A25" s="1" t="s">
        <v>40</v>
      </c>
      <c r="B25" s="1">
        <v>0</v>
      </c>
      <c r="C25" s="1">
        <v>16140.030000000002</v>
      </c>
      <c r="D25" s="1">
        <v>18683.308621961052</v>
      </c>
      <c r="E25" s="1">
        <v>280.2</v>
      </c>
      <c r="F25" s="1">
        <v>621.2833333333333</v>
      </c>
      <c r="G25" s="1">
        <v>6954.3858117819027</v>
      </c>
      <c r="H25" s="1">
        <v>2951.477366666667</v>
      </c>
      <c r="I25" s="1">
        <v>1612.2316666666663</v>
      </c>
      <c r="J25" s="1">
        <v>238293.01835877451</v>
      </c>
      <c r="K25" s="1">
        <v>501922.55400000006</v>
      </c>
      <c r="L25" s="1">
        <f t="shared" si="0"/>
        <v>142975.81101526471</v>
      </c>
      <c r="M25" s="1">
        <f t="shared" si="1"/>
        <v>597239.76134350989</v>
      </c>
      <c r="N25" s="1">
        <f t="shared" si="2"/>
        <v>787458.48915918428</v>
      </c>
    </row>
    <row r="26" spans="1:14" x14ac:dyDescent="0.25">
      <c r="A26" s="1" t="s">
        <v>41</v>
      </c>
      <c r="B26" s="1">
        <v>0</v>
      </c>
      <c r="C26" s="1">
        <v>17576.816999999999</v>
      </c>
      <c r="D26" s="1">
        <v>2831.9661548565509</v>
      </c>
      <c r="E26" s="1">
        <v>0</v>
      </c>
      <c r="F26" s="1">
        <v>117.99199999999999</v>
      </c>
      <c r="G26" s="1">
        <v>2772.4962079323418</v>
      </c>
      <c r="H26" s="1">
        <v>9800.9354382314705</v>
      </c>
      <c r="I26" s="1">
        <v>3554.6680000000001</v>
      </c>
      <c r="J26" s="1">
        <v>174107.18999999997</v>
      </c>
      <c r="K26" s="1">
        <v>50572.349666666669</v>
      </c>
      <c r="L26" s="1">
        <f t="shared" si="0"/>
        <v>104464.31399999998</v>
      </c>
      <c r="M26" s="1">
        <f t="shared" si="1"/>
        <v>120215.22566666667</v>
      </c>
      <c r="N26" s="1">
        <f t="shared" si="2"/>
        <v>261334.41446768702</v>
      </c>
    </row>
    <row r="27" spans="1:14" x14ac:dyDescent="0.25">
      <c r="A27" s="1" t="s">
        <v>42</v>
      </c>
      <c r="B27" s="1">
        <v>0</v>
      </c>
      <c r="C27" s="1">
        <v>2371.0666666666671</v>
      </c>
      <c r="D27" s="1">
        <v>1059.6509999999998</v>
      </c>
      <c r="E27" s="1">
        <v>0</v>
      </c>
      <c r="F27" s="1">
        <v>0</v>
      </c>
      <c r="G27" s="1">
        <v>987.35</v>
      </c>
      <c r="H27" s="1">
        <v>512.07499999999993</v>
      </c>
      <c r="I27" s="1">
        <v>48.399333333333331</v>
      </c>
      <c r="J27" s="1">
        <v>79921.936333333302</v>
      </c>
      <c r="K27" s="1">
        <v>21466.426666666663</v>
      </c>
      <c r="L27" s="1">
        <f t="shared" si="0"/>
        <v>47953.16179999998</v>
      </c>
      <c r="M27" s="1">
        <f t="shared" si="1"/>
        <v>53435.201199999981</v>
      </c>
      <c r="N27" s="1">
        <f t="shared" si="2"/>
        <v>106366.90499999997</v>
      </c>
    </row>
    <row r="28" spans="1:14" x14ac:dyDescent="0.25">
      <c r="A28" s="1" t="s">
        <v>43</v>
      </c>
      <c r="B28" s="1">
        <v>82.628</v>
      </c>
      <c r="C28" s="1">
        <v>1097.1263333333334</v>
      </c>
      <c r="D28" s="1">
        <v>1047.6556666666668</v>
      </c>
      <c r="E28" s="1">
        <v>0</v>
      </c>
      <c r="F28" s="1">
        <v>208.29999999999998</v>
      </c>
      <c r="G28" s="1">
        <v>4270.63</v>
      </c>
      <c r="H28" s="1">
        <v>1086.7239999999999</v>
      </c>
      <c r="I28" s="1">
        <v>130.42433333333335</v>
      </c>
      <c r="J28" s="1">
        <v>70884.17333333331</v>
      </c>
      <c r="K28" s="1">
        <v>34352.912000000004</v>
      </c>
      <c r="L28" s="1">
        <f t="shared" si="0"/>
        <v>42530.503999999986</v>
      </c>
      <c r="M28" s="1">
        <f t="shared" si="1"/>
        <v>62706.581333333328</v>
      </c>
      <c r="N28" s="1">
        <f t="shared" si="2"/>
        <v>113160.57366666663</v>
      </c>
    </row>
    <row r="29" spans="1:14" x14ac:dyDescent="0.25">
      <c r="A29" s="1" t="s">
        <v>44</v>
      </c>
      <c r="B29" s="1">
        <v>7.6840000000000002</v>
      </c>
      <c r="C29" s="1">
        <v>4727.4803333333339</v>
      </c>
      <c r="D29" s="1">
        <v>5979.6519999999991</v>
      </c>
      <c r="E29" s="1">
        <v>0</v>
      </c>
      <c r="F29" s="1">
        <v>648.54</v>
      </c>
      <c r="G29" s="1">
        <v>351.536</v>
      </c>
      <c r="H29" s="1">
        <v>2528.39</v>
      </c>
      <c r="I29" s="1">
        <v>6929.5420000000013</v>
      </c>
      <c r="J29" s="1">
        <v>318465.679</v>
      </c>
      <c r="K29" s="1">
        <v>16621.622666666666</v>
      </c>
      <c r="L29" s="1">
        <f t="shared" si="0"/>
        <v>191079.4074</v>
      </c>
      <c r="M29" s="1">
        <f t="shared" si="1"/>
        <v>144007.89426666667</v>
      </c>
      <c r="N29" s="1">
        <f t="shared" si="2"/>
        <v>356260.12600000005</v>
      </c>
    </row>
    <row r="30" spans="1:14" x14ac:dyDescent="0.25">
      <c r="A30" s="1" t="s">
        <v>45</v>
      </c>
      <c r="B30" s="1">
        <v>0</v>
      </c>
      <c r="C30" s="1">
        <v>8911.3503333333338</v>
      </c>
      <c r="D30" s="1">
        <v>2845.867666666667</v>
      </c>
      <c r="E30" s="1">
        <v>0</v>
      </c>
      <c r="F30" s="1">
        <v>4449.8999999999996</v>
      </c>
      <c r="G30" s="1">
        <v>0</v>
      </c>
      <c r="H30" s="1">
        <v>152.07599999999999</v>
      </c>
      <c r="I30" s="1">
        <v>2478.5916666666672</v>
      </c>
      <c r="J30" s="1">
        <v>152118.69466666665</v>
      </c>
      <c r="K30" s="1">
        <v>21615.795999999998</v>
      </c>
      <c r="L30" s="1">
        <f t="shared" si="0"/>
        <v>91271.21679999998</v>
      </c>
      <c r="M30" s="1">
        <f t="shared" si="1"/>
        <v>82463.273866666656</v>
      </c>
      <c r="N30" s="1">
        <f t="shared" si="2"/>
        <v>192572.27633333331</v>
      </c>
    </row>
    <row r="31" spans="1:14" x14ac:dyDescent="0.25">
      <c r="A31" s="1" t="s">
        <v>46</v>
      </c>
      <c r="B31" s="1">
        <v>0</v>
      </c>
      <c r="C31" s="1">
        <v>21392.755666666671</v>
      </c>
      <c r="D31" s="1">
        <v>1535.7743333333335</v>
      </c>
      <c r="E31" s="1">
        <v>7.9930000000000003</v>
      </c>
      <c r="F31" s="1">
        <v>158.15</v>
      </c>
      <c r="G31" s="1">
        <v>4989.3760000000002</v>
      </c>
      <c r="H31" s="1">
        <v>201.22199999999998</v>
      </c>
      <c r="I31" s="1">
        <v>3358.4670000000001</v>
      </c>
      <c r="J31" s="1">
        <v>198558.98499999996</v>
      </c>
      <c r="K31" s="1">
        <v>34199.156999999999</v>
      </c>
      <c r="L31" s="1">
        <f t="shared" si="0"/>
        <v>119135.39099999997</v>
      </c>
      <c r="M31" s="1">
        <f t="shared" si="1"/>
        <v>113622.75099999999</v>
      </c>
      <c r="N31" s="1">
        <f t="shared" si="2"/>
        <v>264401.87999999995</v>
      </c>
    </row>
    <row r="32" spans="1:14" x14ac:dyDescent="0.25">
      <c r="A32" s="1" t="s">
        <v>47</v>
      </c>
      <c r="B32" s="1">
        <v>0</v>
      </c>
      <c r="C32" s="1">
        <v>6728.1223333333319</v>
      </c>
      <c r="D32" s="1">
        <v>428.78933333333333</v>
      </c>
      <c r="E32" s="1">
        <v>0</v>
      </c>
      <c r="F32" s="1">
        <v>698.86</v>
      </c>
      <c r="G32" s="1">
        <v>3148.8820000000001</v>
      </c>
      <c r="H32" s="1">
        <v>2759.2889999999998</v>
      </c>
      <c r="I32" s="1">
        <v>137.00033333333334</v>
      </c>
      <c r="J32" s="1">
        <v>104376.34887563453</v>
      </c>
      <c r="K32" s="1">
        <v>93114.916999999987</v>
      </c>
      <c r="L32" s="1">
        <f t="shared" si="0"/>
        <v>62625.809325380716</v>
      </c>
      <c r="M32" s="1">
        <f t="shared" si="1"/>
        <v>134865.45655025379</v>
      </c>
      <c r="N32" s="1">
        <f t="shared" si="2"/>
        <v>211392.20887563453</v>
      </c>
    </row>
    <row r="33" spans="1:14" x14ac:dyDescent="0.25">
      <c r="A33" s="1" t="s">
        <v>48</v>
      </c>
      <c r="B33" s="1">
        <v>0</v>
      </c>
      <c r="C33" s="1">
        <v>18120.741999999995</v>
      </c>
      <c r="D33" s="1">
        <v>349.79899999999998</v>
      </c>
      <c r="E33" s="1">
        <v>0</v>
      </c>
      <c r="F33" s="1">
        <v>0</v>
      </c>
      <c r="G33" s="1">
        <v>10729.463708237332</v>
      </c>
      <c r="H33" s="1">
        <v>313.214</v>
      </c>
      <c r="I33" s="1">
        <v>157.95399999999998</v>
      </c>
      <c r="J33" s="1">
        <v>268183.43333333335</v>
      </c>
      <c r="K33" s="1">
        <v>1660.4076666666665</v>
      </c>
      <c r="L33" s="1">
        <f t="shared" si="0"/>
        <v>160910.06</v>
      </c>
      <c r="M33" s="1">
        <f t="shared" si="1"/>
        <v>108933.78100000002</v>
      </c>
      <c r="N33" s="1">
        <f t="shared" si="2"/>
        <v>299515.01370823733</v>
      </c>
    </row>
    <row r="34" spans="1:14" x14ac:dyDescent="0.25">
      <c r="A34" s="1" t="s">
        <v>49</v>
      </c>
      <c r="B34" s="1">
        <v>29.583333333333339</v>
      </c>
      <c r="C34" s="1">
        <v>7714.3983333333335</v>
      </c>
      <c r="D34" s="1">
        <v>10128.912333333339</v>
      </c>
      <c r="E34" s="1">
        <v>0</v>
      </c>
      <c r="F34" s="1">
        <v>4.2869999999999999</v>
      </c>
      <c r="G34" s="1">
        <v>7285.68</v>
      </c>
      <c r="H34" s="1">
        <v>23.585000000000001</v>
      </c>
      <c r="I34" s="1">
        <v>4955.8003333333354</v>
      </c>
      <c r="J34" s="1">
        <v>24513.547000000002</v>
      </c>
      <c r="K34" s="1">
        <v>67606.99000000002</v>
      </c>
      <c r="L34" s="1">
        <f t="shared" si="0"/>
        <v>14708.128200000001</v>
      </c>
      <c r="M34" s="1">
        <f t="shared" si="1"/>
        <v>77412.408800000019</v>
      </c>
      <c r="N34" s="1">
        <f t="shared" si="2"/>
        <v>122262.78333333337</v>
      </c>
    </row>
    <row r="35" spans="1:14" x14ac:dyDescent="0.25">
      <c r="A35" s="1" t="s">
        <v>50</v>
      </c>
      <c r="B35" s="1">
        <v>0</v>
      </c>
      <c r="C35" s="1">
        <v>721.02766666666673</v>
      </c>
      <c r="D35" s="1">
        <v>1002.1283333333332</v>
      </c>
      <c r="E35" s="1">
        <v>0</v>
      </c>
      <c r="F35" s="1">
        <v>341.52300000000002</v>
      </c>
      <c r="G35" s="1">
        <v>1357.65</v>
      </c>
      <c r="H35" s="1">
        <v>179.5</v>
      </c>
      <c r="I35" s="1">
        <v>258.72133333333335</v>
      </c>
      <c r="J35" s="1">
        <v>600.62666666666678</v>
      </c>
      <c r="K35" s="1">
        <v>9445.2560000000012</v>
      </c>
      <c r="L35" s="1">
        <f t="shared" si="0"/>
        <v>360.37600000000003</v>
      </c>
      <c r="M35" s="1">
        <f t="shared" si="1"/>
        <v>9685.506666666668</v>
      </c>
      <c r="N35" s="1">
        <f t="shared" si="2"/>
        <v>13906.433000000001</v>
      </c>
    </row>
    <row r="36" spans="1:14" x14ac:dyDescent="0.25">
      <c r="A36" s="1" t="s">
        <v>51</v>
      </c>
      <c r="B36" s="1">
        <v>7.8040000000000003</v>
      </c>
      <c r="C36" s="1">
        <v>4483.0040000000017</v>
      </c>
      <c r="D36" s="1">
        <v>4750.7970000000005</v>
      </c>
      <c r="E36" s="1">
        <v>0</v>
      </c>
      <c r="F36" s="1">
        <v>23.805333333333337</v>
      </c>
      <c r="G36" s="1">
        <v>4211.4060000000009</v>
      </c>
      <c r="H36" s="1">
        <v>1704.7113333333332</v>
      </c>
      <c r="I36" s="1">
        <v>305.33400000000006</v>
      </c>
      <c r="J36" s="1">
        <v>26443.828000000001</v>
      </c>
      <c r="K36" s="1">
        <v>52427.448666666656</v>
      </c>
      <c r="L36" s="1">
        <f t="shared" si="0"/>
        <v>15866.2968</v>
      </c>
      <c r="M36" s="1">
        <f t="shared" si="1"/>
        <v>63004.979866666661</v>
      </c>
      <c r="N36" s="1">
        <f t="shared" si="2"/>
        <v>94358.138333333336</v>
      </c>
    </row>
    <row r="37" spans="1:14" x14ac:dyDescent="0.25">
      <c r="A37" s="1" t="s">
        <v>52</v>
      </c>
      <c r="B37" s="1">
        <v>0</v>
      </c>
      <c r="C37" s="1">
        <v>984.99333333333334</v>
      </c>
      <c r="D37" s="1">
        <v>1663.0769999999998</v>
      </c>
      <c r="E37" s="1">
        <v>0</v>
      </c>
      <c r="F37" s="1">
        <v>0</v>
      </c>
      <c r="G37" s="1">
        <v>0</v>
      </c>
      <c r="H37" s="1">
        <v>114.79499999999999</v>
      </c>
      <c r="I37" s="1">
        <v>40.298000000000002</v>
      </c>
      <c r="J37" s="1">
        <v>42055.66066666667</v>
      </c>
      <c r="K37" s="1">
        <v>3.4910000000000001</v>
      </c>
      <c r="L37" s="1">
        <f t="shared" si="0"/>
        <v>25233.396400000001</v>
      </c>
      <c r="M37" s="1">
        <f t="shared" si="1"/>
        <v>16825.755266666671</v>
      </c>
      <c r="N37" s="1">
        <f t="shared" si="2"/>
        <v>44862.315000000002</v>
      </c>
    </row>
    <row r="38" spans="1:14" x14ac:dyDescent="0.25">
      <c r="A38" s="1" t="s">
        <v>53</v>
      </c>
      <c r="B38" s="1">
        <v>0</v>
      </c>
      <c r="C38" s="1">
        <v>54.038666666666678</v>
      </c>
      <c r="D38" s="1">
        <v>47.621000000000009</v>
      </c>
      <c r="E38" s="1">
        <v>0</v>
      </c>
      <c r="F38" s="1">
        <v>1876.2180000000001</v>
      </c>
      <c r="G38" s="1">
        <v>668.38800000000003</v>
      </c>
      <c r="H38" s="1">
        <v>3.2166666666666668</v>
      </c>
      <c r="I38" s="1">
        <v>183.80099999999999</v>
      </c>
      <c r="J38" s="1">
        <v>47882.905333333329</v>
      </c>
      <c r="K38" s="1">
        <v>9.6989999999999998</v>
      </c>
      <c r="L38" s="1">
        <f t="shared" si="0"/>
        <v>28729.743199999997</v>
      </c>
      <c r="M38" s="1">
        <f t="shared" si="1"/>
        <v>19162.861133333332</v>
      </c>
      <c r="N38" s="1">
        <f t="shared" si="2"/>
        <v>50725.887666666662</v>
      </c>
    </row>
    <row r="39" spans="1:14" x14ac:dyDescent="0.25">
      <c r="A39" s="1" t="s">
        <v>54</v>
      </c>
      <c r="B39" s="1">
        <v>0</v>
      </c>
      <c r="C39" s="1">
        <v>57682.62766666666</v>
      </c>
      <c r="D39" s="1">
        <v>4627.0566666666664</v>
      </c>
      <c r="E39" s="1">
        <v>3.2829999999999999</v>
      </c>
      <c r="F39" s="1">
        <v>2.024</v>
      </c>
      <c r="G39" s="1">
        <v>1.2170000000000001</v>
      </c>
      <c r="H39" s="1">
        <v>901.99266666666665</v>
      </c>
      <c r="I39" s="1">
        <v>2412.9693333333325</v>
      </c>
      <c r="J39" s="1">
        <v>129010.98233333335</v>
      </c>
      <c r="K39" s="1">
        <v>211074.33533333335</v>
      </c>
      <c r="L39" s="1">
        <f t="shared" si="0"/>
        <v>77406.589400000012</v>
      </c>
      <c r="M39" s="1">
        <f t="shared" si="1"/>
        <v>262678.7282666667</v>
      </c>
      <c r="N39" s="1">
        <f t="shared" si="2"/>
        <v>405716.48800000001</v>
      </c>
    </row>
    <row r="40" spans="1:14" x14ac:dyDescent="0.25">
      <c r="A40" s="1" t="s">
        <v>55</v>
      </c>
      <c r="B40" s="1">
        <v>0</v>
      </c>
      <c r="C40" s="1">
        <v>43295.901666666665</v>
      </c>
      <c r="D40" s="1">
        <v>1.4279999999999999</v>
      </c>
      <c r="E40" s="1">
        <v>0</v>
      </c>
      <c r="F40" s="1">
        <v>0</v>
      </c>
      <c r="G40" s="1">
        <v>601.19999999999993</v>
      </c>
      <c r="H40" s="1">
        <v>0</v>
      </c>
      <c r="I40" s="1">
        <v>16.541</v>
      </c>
      <c r="J40" s="1">
        <v>13297.787</v>
      </c>
      <c r="K40" s="1">
        <v>7163.0550000000003</v>
      </c>
      <c r="L40" s="1">
        <f t="shared" si="0"/>
        <v>7978.6722</v>
      </c>
      <c r="M40" s="1">
        <f t="shared" si="1"/>
        <v>12482.1698</v>
      </c>
      <c r="N40" s="1">
        <f t="shared" si="2"/>
        <v>64375.912666666663</v>
      </c>
    </row>
    <row r="41" spans="1:14" x14ac:dyDescent="0.25">
      <c r="A41" s="1" t="s">
        <v>56</v>
      </c>
      <c r="B41" s="1">
        <v>0</v>
      </c>
      <c r="C41" s="1">
        <v>133.63</v>
      </c>
      <c r="D41" s="1">
        <v>113.13466666666667</v>
      </c>
      <c r="E41" s="1">
        <v>0</v>
      </c>
      <c r="F41" s="1">
        <v>0</v>
      </c>
      <c r="G41" s="1">
        <v>1077.6509999999998</v>
      </c>
      <c r="H41" s="1">
        <v>11.016</v>
      </c>
      <c r="I41" s="1">
        <v>185.19399999999999</v>
      </c>
      <c r="J41" s="1">
        <v>19201.407999999999</v>
      </c>
      <c r="K41" s="1">
        <v>50707.080999999998</v>
      </c>
      <c r="L41" s="1">
        <f t="shared" si="0"/>
        <v>11520.844799999999</v>
      </c>
      <c r="M41" s="1">
        <f t="shared" si="1"/>
        <v>58387.644199999995</v>
      </c>
      <c r="N41" s="1">
        <f t="shared" si="2"/>
        <v>71429.114666666661</v>
      </c>
    </row>
    <row r="42" spans="1:14" x14ac:dyDescent="0.25">
      <c r="A42" s="1" t="s">
        <v>57</v>
      </c>
      <c r="B42" s="1">
        <v>0</v>
      </c>
      <c r="C42" s="1">
        <v>188.54533333333333</v>
      </c>
      <c r="D42" s="1">
        <v>69.933999999999997</v>
      </c>
      <c r="E42" s="1">
        <v>0</v>
      </c>
      <c r="F42" s="1">
        <v>6.8719999999999999</v>
      </c>
      <c r="G42" s="1">
        <v>665.82899999999995</v>
      </c>
      <c r="H42" s="1">
        <v>9.36</v>
      </c>
      <c r="I42" s="1">
        <v>162.19300000000001</v>
      </c>
      <c r="J42" s="1">
        <v>425.83600000000001</v>
      </c>
      <c r="K42" s="1">
        <v>58.437999999999995</v>
      </c>
      <c r="L42" s="1">
        <f t="shared" si="0"/>
        <v>255.5016</v>
      </c>
      <c r="M42" s="1">
        <f t="shared" si="1"/>
        <v>228.7724</v>
      </c>
      <c r="N42" s="1">
        <f t="shared" si="2"/>
        <v>1587.0073333333335</v>
      </c>
    </row>
    <row r="43" spans="1:14" x14ac:dyDescent="0.25">
      <c r="A43" s="1" t="s">
        <v>58</v>
      </c>
      <c r="B43" s="1">
        <v>0</v>
      </c>
      <c r="C43" s="1">
        <v>574.53399999999999</v>
      </c>
      <c r="D43" s="1">
        <v>3.0010000000000003</v>
      </c>
      <c r="E43" s="1">
        <v>0</v>
      </c>
      <c r="F43" s="1">
        <v>0</v>
      </c>
      <c r="G43" s="1">
        <v>41.28</v>
      </c>
      <c r="H43" s="1">
        <v>110.09200000000001</v>
      </c>
      <c r="I43" s="1">
        <v>2427.7329999999993</v>
      </c>
      <c r="J43" s="1">
        <v>985.54</v>
      </c>
      <c r="K43" s="1">
        <v>28.497</v>
      </c>
      <c r="L43" s="1">
        <f t="shared" si="0"/>
        <v>591.32399999999996</v>
      </c>
      <c r="M43" s="1">
        <f t="shared" si="1"/>
        <v>422.71300000000002</v>
      </c>
      <c r="N43" s="1">
        <f t="shared" si="2"/>
        <v>4170.6769999999997</v>
      </c>
    </row>
    <row r="44" spans="1:14" x14ac:dyDescent="0.25">
      <c r="A44" s="1" t="s">
        <v>59</v>
      </c>
      <c r="B44" s="1">
        <v>18917.054</v>
      </c>
      <c r="C44" s="1">
        <v>16242.712666666663</v>
      </c>
      <c r="D44" s="1">
        <v>3877.7349999999997</v>
      </c>
      <c r="E44" s="1">
        <v>0</v>
      </c>
      <c r="F44" s="1">
        <v>908.93266666666591</v>
      </c>
      <c r="G44" s="1">
        <v>0</v>
      </c>
      <c r="H44" s="1">
        <v>2296.1549999999997</v>
      </c>
      <c r="I44" s="1">
        <v>406.76399999999995</v>
      </c>
      <c r="J44" s="1">
        <v>216181.89433333327</v>
      </c>
      <c r="K44" s="1">
        <v>1309.337</v>
      </c>
      <c r="L44" s="1">
        <f t="shared" si="0"/>
        <v>129709.13659999995</v>
      </c>
      <c r="M44" s="1">
        <f t="shared" si="1"/>
        <v>87782.094733333317</v>
      </c>
      <c r="N44" s="1">
        <f t="shared" si="2"/>
        <v>260140.5846666666</v>
      </c>
    </row>
    <row r="45" spans="1:14" x14ac:dyDescent="0.25">
      <c r="A45" s="1" t="s">
        <v>60</v>
      </c>
      <c r="B45" s="1">
        <v>14828.550000000001</v>
      </c>
      <c r="C45" s="1">
        <v>3103.79</v>
      </c>
      <c r="D45" s="1">
        <v>12369.581333333332</v>
      </c>
      <c r="E45" s="1">
        <v>2.835</v>
      </c>
      <c r="F45" s="1">
        <v>373.26499999999993</v>
      </c>
      <c r="G45" s="1">
        <v>3795.0640000000003</v>
      </c>
      <c r="H45" s="1">
        <v>406.65199999999999</v>
      </c>
      <c r="I45" s="1">
        <v>287.935</v>
      </c>
      <c r="J45" s="1">
        <v>151695.73866666667</v>
      </c>
      <c r="K45" s="1">
        <v>54569.372666666677</v>
      </c>
      <c r="L45" s="1">
        <f t="shared" si="0"/>
        <v>91017.443199999994</v>
      </c>
      <c r="M45" s="1">
        <f t="shared" si="1"/>
        <v>115247.66813333335</v>
      </c>
      <c r="N45" s="1">
        <f t="shared" si="2"/>
        <v>241432.78366666666</v>
      </c>
    </row>
    <row r="46" spans="1:14" x14ac:dyDescent="0.25">
      <c r="A46" s="1" t="s">
        <v>61</v>
      </c>
      <c r="B46" s="1">
        <v>16899.401999999998</v>
      </c>
      <c r="C46" s="1">
        <v>6420.6463333333368</v>
      </c>
      <c r="D46" s="1">
        <v>8081.7709999999997</v>
      </c>
      <c r="E46" s="1">
        <v>0</v>
      </c>
      <c r="F46" s="1">
        <v>2864.5010000000007</v>
      </c>
      <c r="G46" s="1">
        <v>3809.319</v>
      </c>
      <c r="H46" s="1">
        <v>637.5053333333334</v>
      </c>
      <c r="I46" s="1">
        <v>4058.7010000000009</v>
      </c>
      <c r="J46" s="1">
        <v>197518.6506666666</v>
      </c>
      <c r="K46" s="1">
        <v>177256.81333333335</v>
      </c>
      <c r="L46" s="1">
        <f t="shared" si="0"/>
        <v>118511.19039999995</v>
      </c>
      <c r="M46" s="1">
        <f t="shared" si="1"/>
        <v>256264.27360000001</v>
      </c>
      <c r="N46" s="1">
        <f t="shared" si="2"/>
        <v>417547.30966666661</v>
      </c>
    </row>
    <row r="47" spans="1:14" x14ac:dyDescent="0.25">
      <c r="A47" s="1" t="s">
        <v>62</v>
      </c>
      <c r="B47" s="1">
        <v>24634.985000000001</v>
      </c>
      <c r="C47" s="1">
        <v>18160.197666666663</v>
      </c>
      <c r="D47" s="1">
        <v>5934.2396666666673</v>
      </c>
      <c r="E47" s="1">
        <v>0</v>
      </c>
      <c r="F47" s="1">
        <v>1254.4760000000001</v>
      </c>
      <c r="G47" s="1">
        <v>0</v>
      </c>
      <c r="H47" s="1">
        <v>828.20699999999977</v>
      </c>
      <c r="I47" s="1">
        <v>562.02300000000002</v>
      </c>
      <c r="J47" s="1">
        <v>375210.70266666677</v>
      </c>
      <c r="K47" s="1">
        <v>62342.457496878902</v>
      </c>
      <c r="L47" s="1">
        <f t="shared" si="0"/>
        <v>225126.42160000006</v>
      </c>
      <c r="M47" s="1">
        <f t="shared" si="1"/>
        <v>212426.7385635456</v>
      </c>
      <c r="N47" s="1">
        <f t="shared" si="2"/>
        <v>488927.28849687905</v>
      </c>
    </row>
    <row r="48" spans="1:14" x14ac:dyDescent="0.25">
      <c r="A48" s="1" t="s">
        <v>63</v>
      </c>
      <c r="B48" s="1">
        <v>17145.671999999999</v>
      </c>
      <c r="C48" s="1">
        <v>19743.340444084279</v>
      </c>
      <c r="D48" s="1">
        <v>559.58366666666666</v>
      </c>
      <c r="E48" s="1">
        <v>0</v>
      </c>
      <c r="F48" s="1">
        <v>0</v>
      </c>
      <c r="G48" s="1">
        <v>7205.9860000000008</v>
      </c>
      <c r="H48" s="1">
        <v>3763.8043437810043</v>
      </c>
      <c r="I48" s="1">
        <v>4447.2576666666673</v>
      </c>
      <c r="J48" s="1">
        <v>304763.35532490734</v>
      </c>
      <c r="K48" s="1">
        <v>12594.913322410655</v>
      </c>
      <c r="L48" s="1">
        <f t="shared" si="0"/>
        <v>182858.01319494439</v>
      </c>
      <c r="M48" s="1">
        <f t="shared" si="1"/>
        <v>134500.25545237359</v>
      </c>
      <c r="N48" s="1">
        <f t="shared" si="2"/>
        <v>370223.91276851663</v>
      </c>
    </row>
    <row r="49" spans="1:14" x14ac:dyDescent="0.25">
      <c r="A49" s="1" t="s">
        <v>64</v>
      </c>
      <c r="B49" s="1">
        <v>0.49099999999999999</v>
      </c>
      <c r="C49" s="1">
        <v>15485.300889249058</v>
      </c>
      <c r="D49" s="1">
        <v>9035.9533333333347</v>
      </c>
      <c r="E49" s="1">
        <v>0</v>
      </c>
      <c r="F49" s="1">
        <v>411.02300000000002</v>
      </c>
      <c r="G49" s="1">
        <v>19656.879000000001</v>
      </c>
      <c r="H49" s="1">
        <v>2487.8579895523294</v>
      </c>
      <c r="I49" s="1">
        <v>4404.7430000000004</v>
      </c>
      <c r="J49" s="1">
        <v>179325.63834175956</v>
      </c>
      <c r="K49" s="1">
        <v>10785.038999999999</v>
      </c>
      <c r="L49" s="1">
        <f t="shared" si="0"/>
        <v>107595.38300505573</v>
      </c>
      <c r="M49" s="1">
        <f t="shared" si="1"/>
        <v>82515.294336703839</v>
      </c>
      <c r="N49" s="1">
        <f t="shared" si="2"/>
        <v>241592.92555389428</v>
      </c>
    </row>
    <row r="50" spans="1:14" x14ac:dyDescent="0.25">
      <c r="A50" s="1" t="s">
        <v>65</v>
      </c>
      <c r="B50" s="1">
        <v>19608.668999999998</v>
      </c>
      <c r="C50" s="1">
        <v>18158.437666666669</v>
      </c>
      <c r="D50" s="1">
        <v>1253.9586666666667</v>
      </c>
      <c r="E50" s="1">
        <v>0</v>
      </c>
      <c r="F50" s="1">
        <v>541.82500000000039</v>
      </c>
      <c r="G50" s="1">
        <v>10415.212000000001</v>
      </c>
      <c r="H50" s="1">
        <v>167.68700000000007</v>
      </c>
      <c r="I50" s="1">
        <v>230.28066666666666</v>
      </c>
      <c r="J50" s="1">
        <v>272244.55799999996</v>
      </c>
      <c r="K50" s="1">
        <v>24808.843999999997</v>
      </c>
      <c r="L50" s="1">
        <f t="shared" si="0"/>
        <v>163346.73479999998</v>
      </c>
      <c r="M50" s="1">
        <f t="shared" si="1"/>
        <v>133706.66719999997</v>
      </c>
      <c r="N50" s="1">
        <f t="shared" si="2"/>
        <v>347429.47199999995</v>
      </c>
    </row>
    <row r="51" spans="1:14" x14ac:dyDescent="0.25">
      <c r="A51" s="1" t="s">
        <v>66</v>
      </c>
      <c r="B51" s="1">
        <v>0</v>
      </c>
      <c r="C51" s="1">
        <v>45.381</v>
      </c>
      <c r="D51" s="1">
        <v>1779.9856666666665</v>
      </c>
      <c r="E51" s="1">
        <v>5.75</v>
      </c>
      <c r="F51" s="1">
        <v>68.444999999999993</v>
      </c>
      <c r="G51" s="1">
        <v>6828.6740000000009</v>
      </c>
      <c r="H51" s="1">
        <v>26.981999999999999</v>
      </c>
      <c r="I51" s="1">
        <v>11.975</v>
      </c>
      <c r="J51" s="1">
        <v>39369.26866666667</v>
      </c>
      <c r="K51" s="1">
        <v>16220.467999999999</v>
      </c>
      <c r="L51" s="1">
        <f t="shared" si="0"/>
        <v>23621.5612</v>
      </c>
      <c r="M51" s="1">
        <f t="shared" si="1"/>
        <v>31968.175466666667</v>
      </c>
      <c r="N51" s="1">
        <f t="shared" si="2"/>
        <v>64356.929333333341</v>
      </c>
    </row>
    <row r="52" spans="1:14" x14ac:dyDescent="0.25">
      <c r="A52" s="1" t="s">
        <v>67</v>
      </c>
      <c r="B52" s="1">
        <v>0</v>
      </c>
      <c r="C52" s="1">
        <v>0</v>
      </c>
      <c r="D52" s="1">
        <v>0.33100000000000002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f t="shared" si="0"/>
        <v>0</v>
      </c>
      <c r="M52" s="1">
        <f t="shared" si="1"/>
        <v>0</v>
      </c>
      <c r="N52" s="1">
        <f t="shared" si="2"/>
        <v>0.33100000000000002</v>
      </c>
    </row>
    <row r="53" spans="1:14" x14ac:dyDescent="0.25">
      <c r="A53" s="1" t="s">
        <v>68</v>
      </c>
      <c r="B53" s="1">
        <v>3.2130000000000001</v>
      </c>
      <c r="C53" s="1">
        <v>19604.927666666666</v>
      </c>
      <c r="D53" s="1">
        <v>1758.5550000000005</v>
      </c>
      <c r="E53" s="1">
        <v>2.2639999999999998</v>
      </c>
      <c r="F53" s="1">
        <v>44.801000000000002</v>
      </c>
      <c r="G53" s="1">
        <v>7437.2259999999997</v>
      </c>
      <c r="H53" s="1">
        <v>18.401</v>
      </c>
      <c r="I53" s="1">
        <v>41128.690333333332</v>
      </c>
      <c r="J53" s="1">
        <v>571065.42233333387</v>
      </c>
      <c r="K53" s="1">
        <v>210407.92500000002</v>
      </c>
      <c r="L53" s="1">
        <f t="shared" si="0"/>
        <v>342639.25340000034</v>
      </c>
      <c r="M53" s="1">
        <f t="shared" si="1"/>
        <v>438834.09393333358</v>
      </c>
      <c r="N53" s="1">
        <f t="shared" si="2"/>
        <v>851471.4253333339</v>
      </c>
    </row>
    <row r="54" spans="1:14" x14ac:dyDescent="0.25">
      <c r="A54" s="1" t="s">
        <v>69</v>
      </c>
      <c r="B54" s="1">
        <v>425.40333333333331</v>
      </c>
      <c r="C54" s="1">
        <v>21239.081999999988</v>
      </c>
      <c r="D54" s="1">
        <v>575.01966666666681</v>
      </c>
      <c r="E54" s="1">
        <v>0</v>
      </c>
      <c r="F54" s="1">
        <v>228.11199999999999</v>
      </c>
      <c r="G54" s="1">
        <v>5750.4880000000003</v>
      </c>
      <c r="H54" s="1">
        <v>10685.160333333335</v>
      </c>
      <c r="I54" s="1">
        <v>4698.41</v>
      </c>
      <c r="J54" s="1">
        <v>346940.84833333333</v>
      </c>
      <c r="K54" s="1">
        <v>31206.929000000004</v>
      </c>
      <c r="L54" s="1">
        <f t="shared" si="0"/>
        <v>208164.50899999999</v>
      </c>
      <c r="M54" s="1">
        <f t="shared" si="1"/>
        <v>169983.26833333334</v>
      </c>
      <c r="N54" s="1">
        <f t="shared" si="2"/>
        <v>421749.45266666665</v>
      </c>
    </row>
    <row r="55" spans="1:14" x14ac:dyDescent="0.25">
      <c r="A55" s="1" t="s">
        <v>70</v>
      </c>
      <c r="B55" s="1">
        <v>0</v>
      </c>
      <c r="C55" s="1">
        <v>953.04733333333354</v>
      </c>
      <c r="D55" s="1">
        <v>157.04166666666671</v>
      </c>
      <c r="E55" s="1">
        <v>12.262</v>
      </c>
      <c r="F55" s="1">
        <v>7.609</v>
      </c>
      <c r="G55" s="1">
        <v>4623.5860000000002</v>
      </c>
      <c r="H55" s="1">
        <v>51.563000000000002</v>
      </c>
      <c r="I55" s="1">
        <v>363.36833333333334</v>
      </c>
      <c r="J55" s="1">
        <v>249090.82200000004</v>
      </c>
      <c r="K55" s="1">
        <v>6898.3773333333329</v>
      </c>
      <c r="L55" s="1">
        <f t="shared" si="0"/>
        <v>149454.49320000003</v>
      </c>
      <c r="M55" s="1">
        <f t="shared" si="1"/>
        <v>106534.70613333335</v>
      </c>
      <c r="N55" s="1">
        <f t="shared" si="2"/>
        <v>262157.6766666667</v>
      </c>
    </row>
    <row r="56" spans="1:14" x14ac:dyDescent="0.25">
      <c r="A56" s="1" t="s">
        <v>71</v>
      </c>
      <c r="B56" s="1">
        <v>10.222000000000001</v>
      </c>
      <c r="C56" s="1">
        <v>564.2536666666665</v>
      </c>
      <c r="D56" s="1">
        <v>3255.3996666666671</v>
      </c>
      <c r="E56" s="1">
        <v>0</v>
      </c>
      <c r="F56" s="1">
        <v>131.041</v>
      </c>
      <c r="G56" s="1">
        <v>3093.5169999999998</v>
      </c>
      <c r="H56" s="1">
        <v>40.472999999999999</v>
      </c>
      <c r="I56" s="1">
        <v>176.57399999999998</v>
      </c>
      <c r="J56" s="1">
        <v>407040.10133333335</v>
      </c>
      <c r="K56" s="1">
        <v>32257.763000000003</v>
      </c>
      <c r="L56" s="1">
        <f t="shared" si="0"/>
        <v>244224.06080000001</v>
      </c>
      <c r="M56" s="1">
        <f t="shared" si="1"/>
        <v>195073.80353333335</v>
      </c>
      <c r="N56" s="1">
        <f t="shared" si="2"/>
        <v>446569.34466666664</v>
      </c>
    </row>
    <row r="57" spans="1:14" x14ac:dyDescent="0.25">
      <c r="A57" s="1" t="s">
        <v>72</v>
      </c>
      <c r="B57" s="1">
        <v>0</v>
      </c>
      <c r="C57" s="1">
        <v>12955.344000000001</v>
      </c>
      <c r="D57" s="1">
        <v>2945.3096666666661</v>
      </c>
      <c r="E57" s="1">
        <v>1.69</v>
      </c>
      <c r="F57" s="1">
        <v>1.5940000000000001</v>
      </c>
      <c r="G57" s="1">
        <v>3827.4440000000004</v>
      </c>
      <c r="H57" s="1">
        <v>1462.8816666666667</v>
      </c>
      <c r="I57" s="1">
        <v>1825.9159999999999</v>
      </c>
      <c r="J57" s="1">
        <v>444229.54099999997</v>
      </c>
      <c r="K57" s="1">
        <v>63680.759333333321</v>
      </c>
      <c r="L57" s="1">
        <f t="shared" si="0"/>
        <v>266537.72459999996</v>
      </c>
      <c r="M57" s="1">
        <f t="shared" si="1"/>
        <v>241372.57573333333</v>
      </c>
      <c r="N57" s="1">
        <f t="shared" si="2"/>
        <v>530930.47966666659</v>
      </c>
    </row>
    <row r="58" spans="1:14" x14ac:dyDescent="0.25">
      <c r="A58" s="1" t="s">
        <v>73</v>
      </c>
      <c r="B58" s="1">
        <v>0</v>
      </c>
      <c r="C58" s="1">
        <v>81.671000000000006</v>
      </c>
      <c r="D58" s="1">
        <v>512.4906666666667</v>
      </c>
      <c r="E58" s="1">
        <v>0</v>
      </c>
      <c r="F58" s="1">
        <v>0</v>
      </c>
      <c r="G58" s="1">
        <v>436.67799999999994</v>
      </c>
      <c r="H58" s="1">
        <v>22.308</v>
      </c>
      <c r="I58" s="1">
        <v>33.5</v>
      </c>
      <c r="J58" s="1">
        <v>78166.412999999986</v>
      </c>
      <c r="K58" s="1">
        <v>34677.527999999998</v>
      </c>
      <c r="L58" s="1">
        <f t="shared" si="0"/>
        <v>46899.847799999989</v>
      </c>
      <c r="M58" s="1">
        <f t="shared" si="1"/>
        <v>65944.093200000003</v>
      </c>
      <c r="N58" s="1">
        <f t="shared" si="2"/>
        <v>113930.58866666665</v>
      </c>
    </row>
    <row r="59" spans="1:14" x14ac:dyDescent="0.25">
      <c r="A59" s="1" t="s">
        <v>74</v>
      </c>
      <c r="B59" s="1">
        <v>1252.932</v>
      </c>
      <c r="C59" s="1">
        <v>26534.857000000022</v>
      </c>
      <c r="D59" s="1">
        <v>89009.426333333395</v>
      </c>
      <c r="E59" s="1">
        <v>90.572000000000003</v>
      </c>
      <c r="F59" s="1">
        <v>1282.2833333333333</v>
      </c>
      <c r="G59" s="1">
        <v>35084.932000000001</v>
      </c>
      <c r="H59" s="1">
        <v>151.05500000000001</v>
      </c>
      <c r="I59" s="1">
        <v>8217.7813333333379</v>
      </c>
      <c r="J59" s="1">
        <v>215852.96833333338</v>
      </c>
      <c r="K59" s="1">
        <v>447883.48333333351</v>
      </c>
      <c r="L59" s="1">
        <f t="shared" si="0"/>
        <v>129511.78100000002</v>
      </c>
      <c r="M59" s="1">
        <f t="shared" si="1"/>
        <v>534224.67066666693</v>
      </c>
      <c r="N59" s="1">
        <f t="shared" si="2"/>
        <v>825360.29066666705</v>
      </c>
    </row>
    <row r="60" spans="1:14" x14ac:dyDescent="0.25">
      <c r="A60" s="1" t="s">
        <v>75</v>
      </c>
      <c r="B60" s="1">
        <v>1.1339999999999999</v>
      </c>
      <c r="C60" s="1">
        <v>729.21133333333341</v>
      </c>
      <c r="D60" s="1">
        <v>3529.7760000000003</v>
      </c>
      <c r="E60" s="1">
        <v>0</v>
      </c>
      <c r="F60" s="1">
        <v>0</v>
      </c>
      <c r="G60" s="1">
        <v>15894.567000000001</v>
      </c>
      <c r="H60" s="1">
        <v>23.891999999999999</v>
      </c>
      <c r="I60" s="1">
        <v>1013.6163333333334</v>
      </c>
      <c r="J60" s="1">
        <v>99150.22566666668</v>
      </c>
      <c r="K60" s="1">
        <v>156812.81433333328</v>
      </c>
      <c r="L60" s="1">
        <f t="shared" si="0"/>
        <v>59490.135400000006</v>
      </c>
      <c r="M60" s="1">
        <f t="shared" si="1"/>
        <v>196472.90459999995</v>
      </c>
      <c r="N60" s="1">
        <f t="shared" si="2"/>
        <v>277155.23666666663</v>
      </c>
    </row>
    <row r="61" spans="1:14" x14ac:dyDescent="0.25">
      <c r="A61" s="1" t="s">
        <v>76</v>
      </c>
      <c r="B61" s="1">
        <v>776.68500000000006</v>
      </c>
      <c r="C61" s="1">
        <v>1130.3776666666665</v>
      </c>
      <c r="D61" s="1">
        <v>637.08466666666664</v>
      </c>
      <c r="E61" s="1">
        <v>0</v>
      </c>
      <c r="F61" s="1">
        <v>0</v>
      </c>
      <c r="G61" s="1">
        <v>7059.7350000000006</v>
      </c>
      <c r="H61" s="1">
        <v>3.8759999999999999</v>
      </c>
      <c r="I61" s="1">
        <v>5.7450000000000001</v>
      </c>
      <c r="J61" s="1">
        <v>0</v>
      </c>
      <c r="K61" s="1">
        <v>0</v>
      </c>
      <c r="L61" s="1">
        <f t="shared" si="0"/>
        <v>0</v>
      </c>
      <c r="M61" s="1">
        <f t="shared" si="1"/>
        <v>0</v>
      </c>
      <c r="N61" s="1">
        <f t="shared" si="2"/>
        <v>9613.5033333333358</v>
      </c>
    </row>
    <row r="62" spans="1:14" x14ac:dyDescent="0.25">
      <c r="A62" s="1" t="s">
        <v>77</v>
      </c>
      <c r="B62" s="1">
        <v>0</v>
      </c>
      <c r="C62" s="1">
        <v>1931.9756666666667</v>
      </c>
      <c r="D62" s="1">
        <v>1221.4159999999999</v>
      </c>
      <c r="E62" s="1">
        <v>0</v>
      </c>
      <c r="F62" s="1">
        <v>0</v>
      </c>
      <c r="G62" s="1">
        <v>5103.0360000000001</v>
      </c>
      <c r="H62" s="1">
        <v>43.200999999999993</v>
      </c>
      <c r="I62" s="1">
        <v>11.416333333333334</v>
      </c>
      <c r="J62" s="1">
        <v>753.06099999999992</v>
      </c>
      <c r="K62" s="1">
        <v>6222.9439999999995</v>
      </c>
      <c r="L62" s="1">
        <f t="shared" si="0"/>
        <v>451.83659999999992</v>
      </c>
      <c r="M62" s="1">
        <f t="shared" si="1"/>
        <v>6524.1683999999996</v>
      </c>
      <c r="N62" s="1">
        <f t="shared" si="2"/>
        <v>15287.049999999997</v>
      </c>
    </row>
    <row r="63" spans="1:14" x14ac:dyDescent="0.25">
      <c r="A63" s="1" t="s">
        <v>78</v>
      </c>
      <c r="B63" s="1">
        <v>0</v>
      </c>
      <c r="C63" s="1">
        <v>120471.85399999999</v>
      </c>
      <c r="D63" s="1">
        <v>5470.0525832205676</v>
      </c>
      <c r="E63" s="1">
        <v>0</v>
      </c>
      <c r="F63" s="1">
        <v>585.95499999999993</v>
      </c>
      <c r="G63" s="1">
        <v>5073.3220000000001</v>
      </c>
      <c r="H63" s="1">
        <v>126.75666666666666</v>
      </c>
      <c r="I63" s="1">
        <v>1195.8283333333336</v>
      </c>
      <c r="J63" s="1">
        <v>220427.43733333334</v>
      </c>
      <c r="K63" s="1">
        <v>16889.580333333342</v>
      </c>
      <c r="L63" s="1">
        <f t="shared" si="0"/>
        <v>132256.46239999999</v>
      </c>
      <c r="M63" s="1">
        <f t="shared" si="1"/>
        <v>105060.55526666669</v>
      </c>
      <c r="N63" s="1">
        <f t="shared" si="2"/>
        <v>370240.7862498872</v>
      </c>
    </row>
    <row r="64" spans="1:14" x14ac:dyDescent="0.25">
      <c r="A64" s="1" t="s">
        <v>79</v>
      </c>
      <c r="B64" s="1">
        <v>3.8639999999999999</v>
      </c>
      <c r="C64" s="1">
        <v>35315.865333333328</v>
      </c>
      <c r="D64" s="1">
        <v>1876.7090834460982</v>
      </c>
      <c r="E64" s="1">
        <v>10.878</v>
      </c>
      <c r="F64" s="1">
        <v>50.831000000000003</v>
      </c>
      <c r="G64" s="1">
        <v>8095.7329999999993</v>
      </c>
      <c r="H64" s="1">
        <v>347.29699999999997</v>
      </c>
      <c r="I64" s="1">
        <v>5528.5759999999964</v>
      </c>
      <c r="J64" s="1">
        <v>47926.780333333365</v>
      </c>
      <c r="K64" s="1">
        <v>168955.97099999996</v>
      </c>
      <c r="L64" s="1">
        <f t="shared" si="0"/>
        <v>28756.06820000002</v>
      </c>
      <c r="M64" s="1">
        <f t="shared" si="1"/>
        <v>188126.68313333331</v>
      </c>
      <c r="N64" s="1">
        <f t="shared" si="2"/>
        <v>268112.50475011277</v>
      </c>
    </row>
    <row r="65" spans="1:14" x14ac:dyDescent="0.25">
      <c r="A65" s="1" t="s">
        <v>80</v>
      </c>
      <c r="B65" s="1">
        <v>0</v>
      </c>
      <c r="C65" s="1">
        <v>2308.2220000000007</v>
      </c>
      <c r="D65" s="1">
        <v>12906.647666666666</v>
      </c>
      <c r="E65" s="1">
        <v>0</v>
      </c>
      <c r="F65" s="1">
        <v>152.00400000000002</v>
      </c>
      <c r="G65" s="1">
        <v>7923.558</v>
      </c>
      <c r="H65" s="1">
        <v>31.944000000000003</v>
      </c>
      <c r="I65" s="1">
        <v>1671.4773333333328</v>
      </c>
      <c r="J65" s="1">
        <v>138883.98733333329</v>
      </c>
      <c r="K65" s="1">
        <v>58703.73966666669</v>
      </c>
      <c r="L65" s="1">
        <f t="shared" si="0"/>
        <v>83330.392399999968</v>
      </c>
      <c r="M65" s="1">
        <f t="shared" si="1"/>
        <v>114257.3346</v>
      </c>
      <c r="N65" s="1">
        <f t="shared" si="2"/>
        <v>222581.58</v>
      </c>
    </row>
    <row r="66" spans="1:14" x14ac:dyDescent="0.25">
      <c r="A66" s="1" t="s">
        <v>81</v>
      </c>
      <c r="B66" s="1">
        <v>18.34</v>
      </c>
      <c r="C66" s="1">
        <v>16882.130999999998</v>
      </c>
      <c r="D66" s="1">
        <v>4153.1836666666677</v>
      </c>
      <c r="E66" s="1">
        <v>0</v>
      </c>
      <c r="F66" s="1">
        <v>11761.183666666664</v>
      </c>
      <c r="G66" s="1">
        <v>4832.0653333333339</v>
      </c>
      <c r="H66" s="1">
        <v>9453.9789999999994</v>
      </c>
      <c r="I66" s="1">
        <v>3007.4173333333329</v>
      </c>
      <c r="J66" s="1">
        <v>97679.489333333346</v>
      </c>
      <c r="K66" s="1">
        <v>128239.94766666665</v>
      </c>
      <c r="L66" s="1">
        <f t="shared" si="0"/>
        <v>58607.693600000006</v>
      </c>
      <c r="M66" s="1">
        <f t="shared" si="1"/>
        <v>167311.74339999998</v>
      </c>
      <c r="N66" s="1">
        <f t="shared" si="2"/>
        <v>276027.73699999996</v>
      </c>
    </row>
    <row r="67" spans="1:14" x14ac:dyDescent="0.25">
      <c r="A67" s="1" t="s">
        <v>82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1.5159999999999998</v>
      </c>
      <c r="H67" s="1">
        <v>23.206</v>
      </c>
      <c r="I67" s="1">
        <v>0</v>
      </c>
      <c r="J67" s="1">
        <v>0</v>
      </c>
      <c r="K67" s="1">
        <v>1.954</v>
      </c>
      <c r="L67" s="1">
        <f t="shared" si="0"/>
        <v>0</v>
      </c>
      <c r="M67" s="1">
        <f t="shared" si="1"/>
        <v>1.954</v>
      </c>
      <c r="N67" s="1">
        <f t="shared" si="2"/>
        <v>26.675999999999998</v>
      </c>
    </row>
    <row r="68" spans="1:14" x14ac:dyDescent="0.25">
      <c r="A68" s="1" t="s">
        <v>83</v>
      </c>
      <c r="B68" s="1">
        <v>0</v>
      </c>
      <c r="C68" s="1">
        <v>1472.2836666666667</v>
      </c>
      <c r="D68" s="1">
        <v>8.1316666666666677</v>
      </c>
      <c r="E68" s="1">
        <v>0</v>
      </c>
      <c r="F68" s="1">
        <v>0</v>
      </c>
      <c r="G68" s="1">
        <v>168.35399999999998</v>
      </c>
      <c r="H68" s="1">
        <v>2.871</v>
      </c>
      <c r="I68" s="1">
        <v>13.231999999999999</v>
      </c>
      <c r="J68" s="1">
        <v>7994.6039999999994</v>
      </c>
      <c r="K68" s="1">
        <v>196.39200000000002</v>
      </c>
      <c r="L68" s="1">
        <f t="shared" ref="L68:L131" si="3">J68*0.6</f>
        <v>4796.7623999999996</v>
      </c>
      <c r="M68" s="1">
        <f t="shared" ref="M68:M131" si="4">K68+J68*0.4</f>
        <v>3394.2335999999996</v>
      </c>
      <c r="N68" s="1">
        <f t="shared" ref="N68:N131" si="5">SUM(B68:K68)</f>
        <v>9855.868333333332</v>
      </c>
    </row>
    <row r="69" spans="1:14" x14ac:dyDescent="0.25">
      <c r="A69" s="1" t="s">
        <v>84</v>
      </c>
      <c r="B69" s="1">
        <v>0.97400000000000009</v>
      </c>
      <c r="C69" s="1">
        <v>18292.851666666666</v>
      </c>
      <c r="D69" s="1">
        <v>380.42099999999999</v>
      </c>
      <c r="E69" s="1">
        <v>0</v>
      </c>
      <c r="F69" s="1">
        <v>32.04</v>
      </c>
      <c r="G69" s="1">
        <v>36333.531000000003</v>
      </c>
      <c r="H69" s="1">
        <v>26.374999999999996</v>
      </c>
      <c r="I69" s="1">
        <v>6926.3346666666666</v>
      </c>
      <c r="J69" s="1">
        <v>42372.395666666671</v>
      </c>
      <c r="K69" s="1">
        <v>883.97400000000005</v>
      </c>
      <c r="L69" s="1">
        <f t="shared" si="3"/>
        <v>25423.437400000003</v>
      </c>
      <c r="M69" s="1">
        <f t="shared" si="4"/>
        <v>17832.932266666667</v>
      </c>
      <c r="N69" s="1">
        <f t="shared" si="5"/>
        <v>105248.89700000001</v>
      </c>
    </row>
    <row r="70" spans="1:14" x14ac:dyDescent="0.25">
      <c r="A70" s="1" t="s">
        <v>85</v>
      </c>
      <c r="B70" s="1">
        <v>35.262</v>
      </c>
      <c r="C70" s="1">
        <v>22500.17933333333</v>
      </c>
      <c r="D70" s="1">
        <v>19809.444666666663</v>
      </c>
      <c r="E70" s="1">
        <v>8.4290000000000003</v>
      </c>
      <c r="F70" s="1">
        <v>141.17533333333336</v>
      </c>
      <c r="G70" s="1">
        <v>43331.589</v>
      </c>
      <c r="H70" s="1">
        <v>5192.6770000000006</v>
      </c>
      <c r="I70" s="1">
        <v>2871.7553333333331</v>
      </c>
      <c r="J70" s="1">
        <v>235114.89266666665</v>
      </c>
      <c r="K70" s="1">
        <v>51677.450666666657</v>
      </c>
      <c r="L70" s="1">
        <f t="shared" si="3"/>
        <v>141068.9356</v>
      </c>
      <c r="M70" s="1">
        <f t="shared" si="4"/>
        <v>145723.40773333333</v>
      </c>
      <c r="N70" s="1">
        <f t="shared" si="5"/>
        <v>380682.85499999998</v>
      </c>
    </row>
    <row r="71" spans="1:14" x14ac:dyDescent="0.25">
      <c r="A71" s="1" t="s">
        <v>86</v>
      </c>
      <c r="B71" s="1">
        <v>0</v>
      </c>
      <c r="C71" s="1">
        <v>7366.2099999999991</v>
      </c>
      <c r="D71" s="1">
        <v>16835.08866666667</v>
      </c>
      <c r="E71" s="1">
        <v>3.077</v>
      </c>
      <c r="F71" s="1">
        <v>1321.37</v>
      </c>
      <c r="G71" s="1">
        <v>44296.837999999996</v>
      </c>
      <c r="H71" s="1">
        <v>363.33399999999995</v>
      </c>
      <c r="I71" s="1">
        <v>537.78966666666668</v>
      </c>
      <c r="J71" s="1">
        <v>195790.14833333332</v>
      </c>
      <c r="K71" s="1">
        <v>187.036</v>
      </c>
      <c r="L71" s="1">
        <f t="shared" si="3"/>
        <v>117474.08899999999</v>
      </c>
      <c r="M71" s="1">
        <f t="shared" si="4"/>
        <v>78503.095333333316</v>
      </c>
      <c r="N71" s="1">
        <f t="shared" si="5"/>
        <v>266700.89166666666</v>
      </c>
    </row>
    <row r="72" spans="1:14" x14ac:dyDescent="0.25">
      <c r="A72" s="1" t="s">
        <v>87</v>
      </c>
      <c r="B72" s="1">
        <v>11.121</v>
      </c>
      <c r="C72" s="1">
        <v>4749.4546666666647</v>
      </c>
      <c r="D72" s="1">
        <v>6236.9936666666681</v>
      </c>
      <c r="E72" s="1">
        <v>0</v>
      </c>
      <c r="F72" s="1">
        <v>523.11900000000003</v>
      </c>
      <c r="G72" s="1">
        <v>98063.834999999992</v>
      </c>
      <c r="H72" s="1">
        <v>2247.072000000001</v>
      </c>
      <c r="I72" s="1">
        <v>4825.2499999999991</v>
      </c>
      <c r="J72" s="1">
        <v>136450.79166666666</v>
      </c>
      <c r="K72" s="1">
        <v>101142.34633333333</v>
      </c>
      <c r="L72" s="1">
        <f t="shared" si="3"/>
        <v>81870.474999999991</v>
      </c>
      <c r="M72" s="1">
        <f t="shared" si="4"/>
        <v>155722.663</v>
      </c>
      <c r="N72" s="1">
        <f t="shared" si="5"/>
        <v>354249.98333333334</v>
      </c>
    </row>
    <row r="73" spans="1:14" x14ac:dyDescent="0.25">
      <c r="A73" s="1" t="s">
        <v>88</v>
      </c>
      <c r="B73" s="1">
        <v>1.716</v>
      </c>
      <c r="C73" s="1">
        <v>2276.8833333333332</v>
      </c>
      <c r="D73" s="1">
        <v>4336.4266666666672</v>
      </c>
      <c r="E73" s="1">
        <v>0</v>
      </c>
      <c r="F73" s="1">
        <v>6.4080000000000004</v>
      </c>
      <c r="G73" s="1">
        <v>85098.872999999992</v>
      </c>
      <c r="H73" s="1">
        <v>546.20999999999992</v>
      </c>
      <c r="I73" s="1">
        <v>495.98766666666666</v>
      </c>
      <c r="J73" s="1">
        <v>43672.426666666659</v>
      </c>
      <c r="K73" s="1">
        <v>21346.727999999999</v>
      </c>
      <c r="L73" s="1">
        <f t="shared" si="3"/>
        <v>26203.455999999995</v>
      </c>
      <c r="M73" s="1">
        <f t="shared" si="4"/>
        <v>38815.698666666663</v>
      </c>
      <c r="N73" s="1">
        <f t="shared" si="5"/>
        <v>157781.65933333331</v>
      </c>
    </row>
    <row r="74" spans="1:14" x14ac:dyDescent="0.25">
      <c r="A74" s="1" t="s">
        <v>89</v>
      </c>
      <c r="B74" s="1">
        <v>4.7590000000000003</v>
      </c>
      <c r="C74" s="1">
        <v>1602.8783333333331</v>
      </c>
      <c r="D74" s="1">
        <v>1458.8143333333333</v>
      </c>
      <c r="E74" s="1">
        <v>0</v>
      </c>
      <c r="F74" s="1">
        <v>294.84499999999991</v>
      </c>
      <c r="G74" s="1">
        <v>3591.8949999999995</v>
      </c>
      <c r="H74" s="1">
        <v>3161.5706666666665</v>
      </c>
      <c r="I74" s="1">
        <v>1109.9766666666671</v>
      </c>
      <c r="J74" s="1">
        <v>186980.15766666655</v>
      </c>
      <c r="K74" s="1">
        <v>77990.369333333278</v>
      </c>
      <c r="L74" s="1">
        <f t="shared" si="3"/>
        <v>112188.09459999992</v>
      </c>
      <c r="M74" s="1">
        <f t="shared" si="4"/>
        <v>152782.4323999999</v>
      </c>
      <c r="N74" s="1">
        <f t="shared" si="5"/>
        <v>276195.26599999983</v>
      </c>
    </row>
    <row r="75" spans="1:14" x14ac:dyDescent="0.25">
      <c r="A75" s="1" t="s">
        <v>90</v>
      </c>
      <c r="B75" s="1">
        <v>0</v>
      </c>
      <c r="C75" s="1">
        <v>440.22166666666669</v>
      </c>
      <c r="D75" s="1">
        <v>2520.2906666666663</v>
      </c>
      <c r="E75" s="1">
        <v>10.85</v>
      </c>
      <c r="F75" s="1">
        <v>1532.8570000000002</v>
      </c>
      <c r="G75" s="1">
        <v>2199.25</v>
      </c>
      <c r="H75" s="1">
        <v>5.202</v>
      </c>
      <c r="I75" s="1">
        <v>645.52799999999991</v>
      </c>
      <c r="J75" s="1">
        <v>94993.266000000018</v>
      </c>
      <c r="K75" s="1">
        <v>14859.380999999999</v>
      </c>
      <c r="L75" s="1">
        <f t="shared" si="3"/>
        <v>56995.959600000009</v>
      </c>
      <c r="M75" s="1">
        <f t="shared" si="4"/>
        <v>52856.68740000001</v>
      </c>
      <c r="N75" s="1">
        <f t="shared" si="5"/>
        <v>117206.84633333335</v>
      </c>
    </row>
    <row r="76" spans="1:14" x14ac:dyDescent="0.25">
      <c r="A76" s="1" t="s">
        <v>91</v>
      </c>
      <c r="B76" s="1">
        <v>1882.3500000000004</v>
      </c>
      <c r="C76" s="1">
        <v>6036.3649999999961</v>
      </c>
      <c r="D76" s="1">
        <v>9472.0926666666674</v>
      </c>
      <c r="E76" s="1">
        <v>0</v>
      </c>
      <c r="F76" s="1">
        <v>20229.394333333334</v>
      </c>
      <c r="G76" s="1">
        <v>10014.438</v>
      </c>
      <c r="H76" s="1">
        <v>7375.6019999999999</v>
      </c>
      <c r="I76" s="1">
        <v>8949.3833333333332</v>
      </c>
      <c r="J76" s="1">
        <v>344314.29433333315</v>
      </c>
      <c r="K76" s="1">
        <v>193565.09733333334</v>
      </c>
      <c r="L76" s="1">
        <f t="shared" si="3"/>
        <v>206588.57659999988</v>
      </c>
      <c r="M76" s="1">
        <f t="shared" si="4"/>
        <v>331290.81506666658</v>
      </c>
      <c r="N76" s="1">
        <f t="shared" si="5"/>
        <v>601839.01699999976</v>
      </c>
    </row>
    <row r="77" spans="1:14" x14ac:dyDescent="0.25">
      <c r="A77" s="1" t="s">
        <v>92</v>
      </c>
      <c r="B77" s="1">
        <v>7.3739999999999997</v>
      </c>
      <c r="C77" s="1">
        <v>17971.799666666666</v>
      </c>
      <c r="D77" s="1">
        <v>10404.897666666666</v>
      </c>
      <c r="E77" s="1">
        <v>0</v>
      </c>
      <c r="F77" s="1">
        <v>11778.92</v>
      </c>
      <c r="G77" s="1">
        <v>3432.35</v>
      </c>
      <c r="H77" s="1">
        <v>109.54599999999999</v>
      </c>
      <c r="I77" s="1">
        <v>1067.1070000000002</v>
      </c>
      <c r="J77" s="1">
        <v>208340.73433333333</v>
      </c>
      <c r="K77" s="1">
        <v>127043.28333333337</v>
      </c>
      <c r="L77" s="1">
        <f t="shared" si="3"/>
        <v>125004.44059999999</v>
      </c>
      <c r="M77" s="1">
        <f t="shared" si="4"/>
        <v>210379.57706666671</v>
      </c>
      <c r="N77" s="1">
        <f t="shared" si="5"/>
        <v>380156.01200000005</v>
      </c>
    </row>
    <row r="78" spans="1:14" x14ac:dyDescent="0.25">
      <c r="A78" s="1" t="s">
        <v>93</v>
      </c>
      <c r="B78" s="1">
        <v>0</v>
      </c>
      <c r="C78" s="1">
        <v>19767.342999999997</v>
      </c>
      <c r="D78" s="1">
        <v>11091.779666666665</v>
      </c>
      <c r="E78" s="1">
        <v>2.7029999999999998</v>
      </c>
      <c r="F78" s="1">
        <v>2362.8933333333334</v>
      </c>
      <c r="G78" s="1">
        <v>1137.7666666666667</v>
      </c>
      <c r="H78" s="1">
        <v>7.27</v>
      </c>
      <c r="I78" s="1">
        <v>2694.2766666666666</v>
      </c>
      <c r="J78" s="1">
        <v>86572.940999999992</v>
      </c>
      <c r="K78" s="1">
        <v>46825.068666666659</v>
      </c>
      <c r="L78" s="1">
        <f t="shared" si="3"/>
        <v>51943.764599999995</v>
      </c>
      <c r="M78" s="1">
        <f t="shared" si="4"/>
        <v>81454.245066666655</v>
      </c>
      <c r="N78" s="1">
        <f t="shared" si="5"/>
        <v>170462.04199999999</v>
      </c>
    </row>
    <row r="79" spans="1:14" x14ac:dyDescent="0.25">
      <c r="A79" s="1" t="s">
        <v>94</v>
      </c>
      <c r="B79" s="1">
        <v>202661.93699999992</v>
      </c>
      <c r="C79" s="1">
        <v>12978.64633333333</v>
      </c>
      <c r="D79" s="1">
        <v>12172.28</v>
      </c>
      <c r="E79" s="1">
        <v>4.5250000000000004</v>
      </c>
      <c r="F79" s="1">
        <v>7048.800666666667</v>
      </c>
      <c r="G79" s="1">
        <v>9510.5569999999989</v>
      </c>
      <c r="H79" s="1">
        <v>689.66499999999996</v>
      </c>
      <c r="I79" s="1">
        <v>10553.12533333333</v>
      </c>
      <c r="J79" s="1">
        <v>55174.512999999992</v>
      </c>
      <c r="K79" s="1">
        <v>82577.083333333285</v>
      </c>
      <c r="L79" s="1">
        <f t="shared" si="3"/>
        <v>33104.707799999996</v>
      </c>
      <c r="M79" s="1">
        <f t="shared" si="4"/>
        <v>104646.88853333329</v>
      </c>
      <c r="N79" s="1">
        <f t="shared" si="5"/>
        <v>393371.13266666653</v>
      </c>
    </row>
    <row r="80" spans="1:14" x14ac:dyDescent="0.25">
      <c r="A80" s="1" t="s">
        <v>95</v>
      </c>
      <c r="B80" s="1">
        <v>486560.86</v>
      </c>
      <c r="C80" s="1">
        <v>4870.2893333333332</v>
      </c>
      <c r="D80" s="1">
        <v>9339.0719999999983</v>
      </c>
      <c r="E80" s="1">
        <v>0</v>
      </c>
      <c r="F80" s="1">
        <v>621.78</v>
      </c>
      <c r="G80" s="1">
        <v>137.54</v>
      </c>
      <c r="H80" s="1">
        <v>3319.7460000000001</v>
      </c>
      <c r="I80" s="1">
        <v>6782.549</v>
      </c>
      <c r="J80" s="1">
        <v>29639.840999999997</v>
      </c>
      <c r="K80" s="1">
        <v>92474.936999999962</v>
      </c>
      <c r="L80" s="1">
        <f t="shared" si="3"/>
        <v>17783.904599999998</v>
      </c>
      <c r="M80" s="1">
        <f t="shared" si="4"/>
        <v>104330.87339999995</v>
      </c>
      <c r="N80" s="1">
        <f t="shared" si="5"/>
        <v>633746.61433333321</v>
      </c>
    </row>
    <row r="81" spans="1:14" x14ac:dyDescent="0.25">
      <c r="A81" s="1" t="s">
        <v>96</v>
      </c>
      <c r="B81" s="1">
        <v>0</v>
      </c>
      <c r="C81" s="1">
        <v>14290.19266666667</v>
      </c>
      <c r="D81" s="1">
        <v>23027.047999999995</v>
      </c>
      <c r="E81" s="1">
        <v>0</v>
      </c>
      <c r="F81" s="1">
        <v>5283.7849999999999</v>
      </c>
      <c r="G81" s="1">
        <v>12480.252</v>
      </c>
      <c r="H81" s="1">
        <v>213.64500000000001</v>
      </c>
      <c r="I81" s="1">
        <v>280.43866666666662</v>
      </c>
      <c r="J81" s="1">
        <v>87960.375</v>
      </c>
      <c r="K81" s="1">
        <v>66352.63900000001</v>
      </c>
      <c r="L81" s="1">
        <f t="shared" si="3"/>
        <v>52776.224999999999</v>
      </c>
      <c r="M81" s="1">
        <f t="shared" si="4"/>
        <v>101536.78900000002</v>
      </c>
      <c r="N81" s="1">
        <f t="shared" si="5"/>
        <v>209888.37533333333</v>
      </c>
    </row>
    <row r="82" spans="1:14" x14ac:dyDescent="0.25">
      <c r="A82" s="1" t="s">
        <v>97</v>
      </c>
      <c r="B82" s="1">
        <v>1.085</v>
      </c>
      <c r="C82" s="1">
        <v>8103.2656666666662</v>
      </c>
      <c r="D82" s="1">
        <v>950.29366666666658</v>
      </c>
      <c r="E82" s="1">
        <v>15.361999999999998</v>
      </c>
      <c r="F82" s="1">
        <v>215.10500000000002</v>
      </c>
      <c r="G82" s="1">
        <v>10272.321</v>
      </c>
      <c r="H82" s="1">
        <v>1402.8063333333334</v>
      </c>
      <c r="I82" s="1">
        <v>4304.2739999999994</v>
      </c>
      <c r="J82" s="1">
        <v>180030.83833333332</v>
      </c>
      <c r="K82" s="1">
        <v>32807.313999999998</v>
      </c>
      <c r="L82" s="1">
        <f t="shared" si="3"/>
        <v>108018.50299999998</v>
      </c>
      <c r="M82" s="1">
        <f t="shared" si="4"/>
        <v>104819.64933333333</v>
      </c>
      <c r="N82" s="1">
        <f t="shared" si="5"/>
        <v>238102.66499999998</v>
      </c>
    </row>
    <row r="83" spans="1:14" x14ac:dyDescent="0.25">
      <c r="A83" s="1" t="s">
        <v>98</v>
      </c>
      <c r="B83" s="1">
        <v>0</v>
      </c>
      <c r="C83" s="1">
        <v>830.18299999999999</v>
      </c>
      <c r="D83" s="1">
        <v>438.15599999999995</v>
      </c>
      <c r="E83" s="1">
        <v>0</v>
      </c>
      <c r="F83" s="1">
        <v>34.478666666666669</v>
      </c>
      <c r="G83" s="1">
        <v>503.01800000000003</v>
      </c>
      <c r="H83" s="1">
        <v>71.905999999999992</v>
      </c>
      <c r="I83" s="1">
        <v>3806.4459999999999</v>
      </c>
      <c r="J83" s="1">
        <v>53921.748999999996</v>
      </c>
      <c r="K83" s="1">
        <v>1578.818</v>
      </c>
      <c r="L83" s="1">
        <f t="shared" si="3"/>
        <v>32353.049399999996</v>
      </c>
      <c r="M83" s="1">
        <f t="shared" si="4"/>
        <v>23147.517599999999</v>
      </c>
      <c r="N83" s="1">
        <f t="shared" si="5"/>
        <v>61184.75466666666</v>
      </c>
    </row>
    <row r="84" spans="1:14" x14ac:dyDescent="0.25">
      <c r="A84" s="1" t="s">
        <v>99</v>
      </c>
      <c r="B84" s="1">
        <v>0</v>
      </c>
      <c r="C84" s="1">
        <v>153.46699999999998</v>
      </c>
      <c r="D84" s="1">
        <v>9.8970000000000002</v>
      </c>
      <c r="E84" s="1">
        <v>1.2833333333333301</v>
      </c>
      <c r="F84" s="1">
        <v>0</v>
      </c>
      <c r="G84" s="1">
        <v>3.9000000000000004</v>
      </c>
      <c r="H84" s="1">
        <v>2.1459999999999999</v>
      </c>
      <c r="I84" s="1">
        <v>104.895</v>
      </c>
      <c r="J84" s="1">
        <v>5262.2249999999995</v>
      </c>
      <c r="K84" s="1">
        <v>121.512</v>
      </c>
      <c r="L84" s="1">
        <f t="shared" si="3"/>
        <v>3157.3349999999996</v>
      </c>
      <c r="M84" s="1">
        <f t="shared" si="4"/>
        <v>2226.402</v>
      </c>
      <c r="N84" s="1">
        <f t="shared" si="5"/>
        <v>5659.3253333333323</v>
      </c>
    </row>
    <row r="85" spans="1:14" x14ac:dyDescent="0.25">
      <c r="A85" s="1" t="s">
        <v>100</v>
      </c>
      <c r="B85" s="1">
        <v>0</v>
      </c>
      <c r="C85" s="1">
        <v>497.1466666666667</v>
      </c>
      <c r="D85" s="1">
        <v>74.658000000000001</v>
      </c>
      <c r="E85" s="1">
        <v>0</v>
      </c>
      <c r="F85" s="1">
        <v>3.05</v>
      </c>
      <c r="G85" s="1">
        <v>613.98</v>
      </c>
      <c r="H85" s="1">
        <v>9.4333333333333336</v>
      </c>
      <c r="I85" s="1">
        <v>7.7449999999999992</v>
      </c>
      <c r="J85" s="1">
        <v>469.464</v>
      </c>
      <c r="K85" s="1">
        <v>0</v>
      </c>
      <c r="L85" s="1">
        <f t="shared" si="3"/>
        <v>281.67840000000001</v>
      </c>
      <c r="M85" s="1">
        <f t="shared" si="4"/>
        <v>187.78560000000002</v>
      </c>
      <c r="N85" s="1">
        <f t="shared" si="5"/>
        <v>1675.4769999999999</v>
      </c>
    </row>
    <row r="86" spans="1:14" x14ac:dyDescent="0.25">
      <c r="A86" s="1" t="s">
        <v>101</v>
      </c>
      <c r="B86" s="1">
        <v>3235.2039999999997</v>
      </c>
      <c r="C86" s="1">
        <v>1266.574333333333</v>
      </c>
      <c r="D86" s="1">
        <v>23006.682333333338</v>
      </c>
      <c r="E86" s="1">
        <v>0</v>
      </c>
      <c r="F86" s="1">
        <v>164.81933333333333</v>
      </c>
      <c r="G86" s="1">
        <v>1585.84</v>
      </c>
      <c r="H86" s="1">
        <v>1051.6570000000002</v>
      </c>
      <c r="I86" s="1">
        <v>214.39033333333336</v>
      </c>
      <c r="J86" s="1">
        <v>44066.541333333334</v>
      </c>
      <c r="K86" s="1">
        <v>13318.903666666671</v>
      </c>
      <c r="L86" s="1">
        <f t="shared" si="3"/>
        <v>26439.924800000001</v>
      </c>
      <c r="M86" s="1">
        <f t="shared" si="4"/>
        <v>30945.520200000006</v>
      </c>
      <c r="N86" s="1">
        <f t="shared" si="5"/>
        <v>87910.612333333338</v>
      </c>
    </row>
    <row r="87" spans="1:14" x14ac:dyDescent="0.25">
      <c r="A87" s="1" t="s">
        <v>102</v>
      </c>
      <c r="B87" s="1">
        <v>0.30199999999999999</v>
      </c>
      <c r="C87" s="1">
        <v>1193.549</v>
      </c>
      <c r="D87" s="1">
        <v>510.86433333333326</v>
      </c>
      <c r="E87" s="1">
        <v>0</v>
      </c>
      <c r="F87" s="1">
        <v>323.21199999999999</v>
      </c>
      <c r="G87" s="1">
        <v>63.058999999999997</v>
      </c>
      <c r="H87" s="1">
        <v>4973.2946666666667</v>
      </c>
      <c r="I87" s="1">
        <v>7157.4349999999986</v>
      </c>
      <c r="J87" s="1">
        <v>149976.83666666661</v>
      </c>
      <c r="K87" s="1">
        <v>59595.150999999998</v>
      </c>
      <c r="L87" s="1">
        <f t="shared" si="3"/>
        <v>89986.10199999997</v>
      </c>
      <c r="M87" s="1">
        <f t="shared" si="4"/>
        <v>119585.88566666664</v>
      </c>
      <c r="N87" s="1">
        <f t="shared" si="5"/>
        <v>223793.70366666658</v>
      </c>
    </row>
    <row r="88" spans="1:14" x14ac:dyDescent="0.25">
      <c r="A88" s="1" t="s">
        <v>103</v>
      </c>
      <c r="B88" s="1">
        <v>0</v>
      </c>
      <c r="C88" s="1">
        <v>3745.7999999999997</v>
      </c>
      <c r="D88" s="1">
        <v>0</v>
      </c>
      <c r="E88" s="1">
        <v>0</v>
      </c>
      <c r="F88" s="1">
        <v>0</v>
      </c>
      <c r="G88" s="1">
        <v>0</v>
      </c>
      <c r="H88" s="1">
        <v>12.408999999999999</v>
      </c>
      <c r="I88" s="1">
        <v>0</v>
      </c>
      <c r="J88" s="1">
        <v>6033.4889999999996</v>
      </c>
      <c r="K88" s="1">
        <v>0</v>
      </c>
      <c r="L88" s="1">
        <f t="shared" si="3"/>
        <v>3620.0933999999997</v>
      </c>
      <c r="M88" s="1">
        <f t="shared" si="4"/>
        <v>2413.3955999999998</v>
      </c>
      <c r="N88" s="1">
        <f t="shared" si="5"/>
        <v>9791.6980000000003</v>
      </c>
    </row>
    <row r="89" spans="1:14" x14ac:dyDescent="0.25">
      <c r="A89" s="1" t="s">
        <v>104</v>
      </c>
      <c r="B89" s="1">
        <v>0</v>
      </c>
      <c r="C89" s="1">
        <v>17.546999999999997</v>
      </c>
      <c r="D89" s="1">
        <v>0</v>
      </c>
      <c r="E89" s="1">
        <v>0</v>
      </c>
      <c r="F89" s="1">
        <v>0</v>
      </c>
      <c r="G89" s="1">
        <v>1080.5386666666666</v>
      </c>
      <c r="H89" s="1">
        <v>263.92333333333329</v>
      </c>
      <c r="I89" s="1">
        <v>222.512</v>
      </c>
      <c r="J89" s="1">
        <v>43.589000000000006</v>
      </c>
      <c r="K89" s="1">
        <v>34.131</v>
      </c>
      <c r="L89" s="1">
        <f t="shared" si="3"/>
        <v>26.153400000000001</v>
      </c>
      <c r="M89" s="1">
        <f t="shared" si="4"/>
        <v>51.566600000000008</v>
      </c>
      <c r="N89" s="1">
        <f t="shared" si="5"/>
        <v>1662.241</v>
      </c>
    </row>
    <row r="90" spans="1:14" x14ac:dyDescent="0.25">
      <c r="A90" s="1" t="s">
        <v>105</v>
      </c>
      <c r="B90" s="1">
        <v>0</v>
      </c>
      <c r="C90" s="1">
        <v>124.86000000000001</v>
      </c>
      <c r="D90" s="1">
        <v>0</v>
      </c>
      <c r="E90" s="1">
        <v>0</v>
      </c>
      <c r="F90" s="1">
        <v>0</v>
      </c>
      <c r="G90" s="1">
        <v>6490.9139999999998</v>
      </c>
      <c r="H90" s="1">
        <v>6924.3760000000011</v>
      </c>
      <c r="I90" s="1">
        <v>100.80199999999999</v>
      </c>
      <c r="J90" s="1">
        <v>0</v>
      </c>
      <c r="K90" s="1">
        <v>32.849333333333334</v>
      </c>
      <c r="L90" s="1">
        <f t="shared" si="3"/>
        <v>0</v>
      </c>
      <c r="M90" s="1">
        <f t="shared" si="4"/>
        <v>32.849333333333334</v>
      </c>
      <c r="N90" s="1">
        <f t="shared" si="5"/>
        <v>13673.801333333335</v>
      </c>
    </row>
    <row r="91" spans="1:14" x14ac:dyDescent="0.25">
      <c r="A91" s="1" t="s">
        <v>106</v>
      </c>
      <c r="B91" s="1">
        <v>0</v>
      </c>
      <c r="C91" s="1">
        <v>30.971546231546235</v>
      </c>
      <c r="D91" s="1">
        <v>125.01866666666666</v>
      </c>
      <c r="E91" s="1">
        <v>0</v>
      </c>
      <c r="F91" s="1">
        <v>0</v>
      </c>
      <c r="G91" s="1">
        <v>789.31</v>
      </c>
      <c r="H91" s="1">
        <v>859.22666666666669</v>
      </c>
      <c r="I91" s="1">
        <v>28.695999999999998</v>
      </c>
      <c r="J91" s="1">
        <v>2641.248</v>
      </c>
      <c r="K91" s="1">
        <v>66.888000000000005</v>
      </c>
      <c r="L91" s="1">
        <f t="shared" si="3"/>
        <v>1584.7488000000001</v>
      </c>
      <c r="M91" s="1">
        <f t="shared" si="4"/>
        <v>1123.3871999999999</v>
      </c>
      <c r="N91" s="1">
        <f t="shared" si="5"/>
        <v>4541.3588795648793</v>
      </c>
    </row>
    <row r="92" spans="1:14" x14ac:dyDescent="0.25">
      <c r="A92" s="1" t="s">
        <v>107</v>
      </c>
      <c r="B92" s="1">
        <v>50.484666666666669</v>
      </c>
      <c r="C92" s="1">
        <v>5909.3289999999997</v>
      </c>
      <c r="D92" s="1">
        <v>7009.5126666666656</v>
      </c>
      <c r="E92" s="1">
        <v>8.2880000000000003</v>
      </c>
      <c r="F92" s="1">
        <v>577.2596666666667</v>
      </c>
      <c r="G92" s="1">
        <v>18134.215</v>
      </c>
      <c r="H92" s="1">
        <v>5446.5456666666669</v>
      </c>
      <c r="I92" s="1">
        <v>36790.959333333354</v>
      </c>
      <c r="J92" s="1">
        <v>371951.28599999991</v>
      </c>
      <c r="K92" s="1">
        <v>191281.62233333336</v>
      </c>
      <c r="L92" s="1">
        <f t="shared" si="3"/>
        <v>223170.77159999995</v>
      </c>
      <c r="M92" s="1">
        <f t="shared" si="4"/>
        <v>340062.13673333335</v>
      </c>
      <c r="N92" s="1">
        <f t="shared" si="5"/>
        <v>637159.50233333325</v>
      </c>
    </row>
    <row r="93" spans="1:14" x14ac:dyDescent="0.25">
      <c r="A93" s="1" t="s">
        <v>108</v>
      </c>
      <c r="B93" s="1">
        <v>0</v>
      </c>
      <c r="C93" s="1">
        <v>201.64466666666669</v>
      </c>
      <c r="D93" s="1">
        <v>32.4</v>
      </c>
      <c r="E93" s="1">
        <v>0</v>
      </c>
      <c r="F93" s="1">
        <v>0</v>
      </c>
      <c r="G93" s="1">
        <v>683.8889999999999</v>
      </c>
      <c r="H93" s="1">
        <v>233.95433333333335</v>
      </c>
      <c r="I93" s="1">
        <v>685.08899999999994</v>
      </c>
      <c r="J93" s="1">
        <v>3.0640000000000001</v>
      </c>
      <c r="K93" s="1">
        <v>218.191</v>
      </c>
      <c r="L93" s="1">
        <f t="shared" si="3"/>
        <v>1.8384</v>
      </c>
      <c r="M93" s="1">
        <f t="shared" si="4"/>
        <v>219.41660000000002</v>
      </c>
      <c r="N93" s="1">
        <f t="shared" si="5"/>
        <v>2058.232</v>
      </c>
    </row>
    <row r="94" spans="1:14" x14ac:dyDescent="0.25">
      <c r="A94" s="1" t="s">
        <v>109</v>
      </c>
      <c r="B94" s="1">
        <v>120.14133333333334</v>
      </c>
      <c r="C94" s="1">
        <v>5359.4316666666655</v>
      </c>
      <c r="D94" s="1">
        <v>6493.878333333334</v>
      </c>
      <c r="E94" s="1">
        <v>5.1033333333333335</v>
      </c>
      <c r="F94" s="1">
        <v>270.34100000000001</v>
      </c>
      <c r="G94" s="1">
        <v>2484.0069999999996</v>
      </c>
      <c r="H94" s="1">
        <v>2284.5079999999994</v>
      </c>
      <c r="I94" s="1">
        <v>2222.634</v>
      </c>
      <c r="J94" s="1">
        <v>116695.42266666672</v>
      </c>
      <c r="K94" s="1">
        <v>39100.766666666656</v>
      </c>
      <c r="L94" s="1">
        <f t="shared" si="3"/>
        <v>70017.253600000025</v>
      </c>
      <c r="M94" s="1">
        <f t="shared" si="4"/>
        <v>85778.935733333346</v>
      </c>
      <c r="N94" s="1">
        <f t="shared" si="5"/>
        <v>175036.23400000005</v>
      </c>
    </row>
    <row r="95" spans="1:14" x14ac:dyDescent="0.25">
      <c r="A95" s="1" t="s">
        <v>110</v>
      </c>
      <c r="B95" s="1">
        <v>0</v>
      </c>
      <c r="C95" s="1">
        <v>11080.435333333327</v>
      </c>
      <c r="D95" s="1">
        <v>3803.991</v>
      </c>
      <c r="E95" s="1">
        <v>16.532</v>
      </c>
      <c r="F95" s="1">
        <v>465.60999999999996</v>
      </c>
      <c r="G95" s="1">
        <v>12590.941999999999</v>
      </c>
      <c r="H95" s="1">
        <v>15179.069999999996</v>
      </c>
      <c r="I95" s="1">
        <v>4528.7913333333336</v>
      </c>
      <c r="J95" s="1">
        <v>183104.80266666666</v>
      </c>
      <c r="K95" s="1">
        <v>151339.08733333336</v>
      </c>
      <c r="L95" s="1">
        <f t="shared" si="3"/>
        <v>109862.88159999999</v>
      </c>
      <c r="M95" s="1">
        <f t="shared" si="4"/>
        <v>224581.00840000002</v>
      </c>
      <c r="N95" s="1">
        <f t="shared" si="5"/>
        <v>382109.26166666666</v>
      </c>
    </row>
    <row r="96" spans="1:14" x14ac:dyDescent="0.25">
      <c r="A96" s="1" t="s">
        <v>111</v>
      </c>
      <c r="B96" s="1">
        <v>1.8660000000000001</v>
      </c>
      <c r="C96" s="1">
        <v>96762.494000000021</v>
      </c>
      <c r="D96" s="1">
        <v>7155.4196666666676</v>
      </c>
      <c r="E96" s="1">
        <v>15.234</v>
      </c>
      <c r="F96" s="1">
        <v>0</v>
      </c>
      <c r="G96" s="1">
        <v>4520.9439999999995</v>
      </c>
      <c r="H96" s="1">
        <v>125.47500000000001</v>
      </c>
      <c r="I96" s="1">
        <v>3483.5173333333332</v>
      </c>
      <c r="J96" s="1">
        <v>272067.89333333343</v>
      </c>
      <c r="K96" s="1">
        <v>19631.35633333334</v>
      </c>
      <c r="L96" s="1">
        <f t="shared" si="3"/>
        <v>163240.73600000006</v>
      </c>
      <c r="M96" s="1">
        <f t="shared" si="4"/>
        <v>128458.51366666672</v>
      </c>
      <c r="N96" s="1">
        <f t="shared" si="5"/>
        <v>403764.1996666668</v>
      </c>
    </row>
    <row r="97" spans="1:14" x14ac:dyDescent="0.25">
      <c r="A97" s="1" t="s">
        <v>112</v>
      </c>
      <c r="B97" s="1">
        <v>0</v>
      </c>
      <c r="C97" s="1">
        <v>11064.431666666667</v>
      </c>
      <c r="D97" s="1">
        <v>6819.6593333333331</v>
      </c>
      <c r="E97" s="1">
        <v>0</v>
      </c>
      <c r="F97" s="1">
        <v>0</v>
      </c>
      <c r="G97" s="1">
        <v>3307.9949999999999</v>
      </c>
      <c r="H97" s="1">
        <v>244.459</v>
      </c>
      <c r="I97" s="1">
        <v>279.94599999999997</v>
      </c>
      <c r="J97" s="1">
        <v>132661.31500000003</v>
      </c>
      <c r="K97" s="1">
        <v>3473.2153333333331</v>
      </c>
      <c r="L97" s="1">
        <f t="shared" si="3"/>
        <v>79596.789000000019</v>
      </c>
      <c r="M97" s="1">
        <f t="shared" si="4"/>
        <v>56537.741333333346</v>
      </c>
      <c r="N97" s="1">
        <f t="shared" si="5"/>
        <v>157851.02133333337</v>
      </c>
    </row>
    <row r="98" spans="1:14" x14ac:dyDescent="0.25">
      <c r="A98" s="1" t="s">
        <v>113</v>
      </c>
      <c r="B98" s="1">
        <v>0.71899999999999997</v>
      </c>
      <c r="C98" s="1">
        <v>2159.2839999999992</v>
      </c>
      <c r="D98" s="1">
        <v>135.62899999999999</v>
      </c>
      <c r="E98" s="1">
        <v>3.399</v>
      </c>
      <c r="F98" s="1">
        <v>0</v>
      </c>
      <c r="G98" s="1">
        <v>2986.5929999999998</v>
      </c>
      <c r="H98" s="1">
        <v>142.80966666666669</v>
      </c>
      <c r="I98" s="1">
        <v>2830.097999999999</v>
      </c>
      <c r="J98" s="1">
        <v>231245.63733333329</v>
      </c>
      <c r="K98" s="1">
        <v>11520.724999999999</v>
      </c>
      <c r="L98" s="1">
        <f t="shared" si="3"/>
        <v>138747.38239999997</v>
      </c>
      <c r="M98" s="1">
        <f t="shared" si="4"/>
        <v>104018.97993333332</v>
      </c>
      <c r="N98" s="1">
        <f t="shared" si="5"/>
        <v>251024.89399999997</v>
      </c>
    </row>
    <row r="99" spans="1:14" x14ac:dyDescent="0.25">
      <c r="A99" s="1" t="s">
        <v>114</v>
      </c>
      <c r="B99" s="1">
        <v>1.677</v>
      </c>
      <c r="C99" s="1">
        <v>16913.473666666661</v>
      </c>
      <c r="D99" s="1">
        <v>3901.5376666666675</v>
      </c>
      <c r="E99" s="1">
        <v>0</v>
      </c>
      <c r="F99" s="1">
        <v>285.15499999999997</v>
      </c>
      <c r="G99" s="1">
        <v>45114.128000000004</v>
      </c>
      <c r="H99" s="1">
        <v>2.8540000000000001</v>
      </c>
      <c r="I99" s="1">
        <v>2074.864333333333</v>
      </c>
      <c r="J99" s="1">
        <v>120761.90966666664</v>
      </c>
      <c r="K99" s="1">
        <v>119493.89533333335</v>
      </c>
      <c r="L99" s="1">
        <f t="shared" si="3"/>
        <v>72457.145799999984</v>
      </c>
      <c r="M99" s="1">
        <f t="shared" si="4"/>
        <v>167798.65919999999</v>
      </c>
      <c r="N99" s="1">
        <f t="shared" si="5"/>
        <v>308549.49466666667</v>
      </c>
    </row>
    <row r="100" spans="1:14" x14ac:dyDescent="0.25">
      <c r="A100" s="1" t="s">
        <v>115</v>
      </c>
      <c r="B100" s="1">
        <v>1.77</v>
      </c>
      <c r="C100" s="1">
        <v>5791.7776666666668</v>
      </c>
      <c r="D100" s="1">
        <v>10120.04266666667</v>
      </c>
      <c r="E100" s="1">
        <v>0</v>
      </c>
      <c r="F100" s="1">
        <v>71.322666666666677</v>
      </c>
      <c r="G100" s="1">
        <v>19436.047999999999</v>
      </c>
      <c r="H100" s="1">
        <v>406.39800000000002</v>
      </c>
      <c r="I100" s="1">
        <v>2737.6386666666672</v>
      </c>
      <c r="J100" s="1">
        <v>78704.079999999987</v>
      </c>
      <c r="K100" s="1">
        <v>56789.869000000021</v>
      </c>
      <c r="L100" s="1">
        <f t="shared" si="3"/>
        <v>47222.447999999989</v>
      </c>
      <c r="M100" s="1">
        <f t="shared" si="4"/>
        <v>88271.501000000018</v>
      </c>
      <c r="N100" s="1">
        <f t="shared" si="5"/>
        <v>174058.94666666666</v>
      </c>
    </row>
    <row r="101" spans="1:14" x14ac:dyDescent="0.25">
      <c r="A101" s="1" t="s">
        <v>116</v>
      </c>
      <c r="B101" s="1">
        <v>1.381</v>
      </c>
      <c r="C101" s="1">
        <v>645.83799999999985</v>
      </c>
      <c r="D101" s="1">
        <v>3517.6486666666669</v>
      </c>
      <c r="E101" s="1">
        <v>0</v>
      </c>
      <c r="F101" s="1">
        <v>1412.557</v>
      </c>
      <c r="G101" s="1">
        <v>54546.060666666657</v>
      </c>
      <c r="H101" s="1">
        <v>4980.0100000000011</v>
      </c>
      <c r="I101" s="1">
        <v>1764.7583333333334</v>
      </c>
      <c r="J101" s="1">
        <v>85470.653999999995</v>
      </c>
      <c r="K101" s="1">
        <v>117991.98066666666</v>
      </c>
      <c r="L101" s="1">
        <f t="shared" si="3"/>
        <v>51282.392399999997</v>
      </c>
      <c r="M101" s="1">
        <f t="shared" si="4"/>
        <v>152180.24226666667</v>
      </c>
      <c r="N101" s="1">
        <f t="shared" si="5"/>
        <v>270330.88833333331</v>
      </c>
    </row>
    <row r="102" spans="1:14" x14ac:dyDescent="0.25">
      <c r="A102" s="1" t="s">
        <v>117</v>
      </c>
      <c r="B102" s="1">
        <v>32.216999999999999</v>
      </c>
      <c r="C102" s="1">
        <v>2834.1783333333333</v>
      </c>
      <c r="D102" s="1">
        <v>332.04899999999998</v>
      </c>
      <c r="E102" s="1">
        <v>0</v>
      </c>
      <c r="F102" s="1">
        <v>864.16466666666679</v>
      </c>
      <c r="G102" s="1">
        <v>34186.245333333332</v>
      </c>
      <c r="H102" s="1">
        <v>282.29500000000002</v>
      </c>
      <c r="I102" s="1">
        <v>245.63166666666669</v>
      </c>
      <c r="J102" s="1">
        <v>14663.021666666666</v>
      </c>
      <c r="K102" s="1">
        <v>53087.944666666677</v>
      </c>
      <c r="L102" s="1">
        <f t="shared" si="3"/>
        <v>8797.8129999999983</v>
      </c>
      <c r="M102" s="1">
        <f t="shared" si="4"/>
        <v>58953.153333333343</v>
      </c>
      <c r="N102" s="1">
        <f t="shared" si="5"/>
        <v>106527.74733333335</v>
      </c>
    </row>
    <row r="103" spans="1:14" x14ac:dyDescent="0.25">
      <c r="A103" s="1" t="s">
        <v>118</v>
      </c>
      <c r="B103" s="1">
        <v>24.837</v>
      </c>
      <c r="C103" s="1">
        <v>7308.8576666666677</v>
      </c>
      <c r="D103" s="1">
        <v>117.83700000000002</v>
      </c>
      <c r="E103" s="1">
        <v>708.89</v>
      </c>
      <c r="F103" s="1">
        <v>591.35900000000004</v>
      </c>
      <c r="G103" s="1">
        <v>28987.398999999998</v>
      </c>
      <c r="H103" s="1">
        <v>2817.0819999999994</v>
      </c>
      <c r="I103" s="1">
        <v>6242.7110000000002</v>
      </c>
      <c r="J103" s="1">
        <v>26088.569666666666</v>
      </c>
      <c r="K103" s="1">
        <v>36831.484157716499</v>
      </c>
      <c r="L103" s="1">
        <f t="shared" si="3"/>
        <v>15653.141799999999</v>
      </c>
      <c r="M103" s="1">
        <f t="shared" si="4"/>
        <v>47266.912024383164</v>
      </c>
      <c r="N103" s="1">
        <f t="shared" si="5"/>
        <v>109719.02649104982</v>
      </c>
    </row>
    <row r="104" spans="1:14" x14ac:dyDescent="0.25">
      <c r="A104" s="1" t="s">
        <v>119</v>
      </c>
      <c r="B104" s="1">
        <v>2.6840000000000002</v>
      </c>
      <c r="C104" s="1">
        <v>3277.3166666666662</v>
      </c>
      <c r="D104" s="1">
        <v>557.90166666666676</v>
      </c>
      <c r="E104" s="1">
        <v>3.2519999999999998</v>
      </c>
      <c r="F104" s="1">
        <v>5097.1640000000016</v>
      </c>
      <c r="G104" s="1">
        <v>19500.125</v>
      </c>
      <c r="H104" s="1">
        <v>1276.3080000000002</v>
      </c>
      <c r="I104" s="1">
        <v>1384.7996666666666</v>
      </c>
      <c r="J104" s="1">
        <v>101803.23833333334</v>
      </c>
      <c r="K104" s="1">
        <v>53308.536973875176</v>
      </c>
      <c r="L104" s="1">
        <f t="shared" si="3"/>
        <v>61081.942999999999</v>
      </c>
      <c r="M104" s="1">
        <f t="shared" si="4"/>
        <v>94029.832307208519</v>
      </c>
      <c r="N104" s="1">
        <f t="shared" si="5"/>
        <v>186211.32630720851</v>
      </c>
    </row>
    <row r="105" spans="1:14" x14ac:dyDescent="0.25">
      <c r="A105" s="1" t="s">
        <v>120</v>
      </c>
      <c r="B105" s="1">
        <v>0</v>
      </c>
      <c r="C105" s="1">
        <v>950.19999999999993</v>
      </c>
      <c r="D105" s="1">
        <v>0</v>
      </c>
      <c r="E105" s="1">
        <v>0</v>
      </c>
      <c r="F105" s="1">
        <v>3.0666666666666669</v>
      </c>
      <c r="G105" s="1">
        <v>9349.9259999999995</v>
      </c>
      <c r="H105" s="1">
        <v>0</v>
      </c>
      <c r="I105" s="1">
        <v>250.00399999999999</v>
      </c>
      <c r="J105" s="1">
        <v>20191.238333333335</v>
      </c>
      <c r="K105" s="1">
        <v>210.71533333333332</v>
      </c>
      <c r="L105" s="1">
        <f t="shared" si="3"/>
        <v>12114.743</v>
      </c>
      <c r="M105" s="1">
        <f t="shared" si="4"/>
        <v>8287.2106666666677</v>
      </c>
      <c r="N105" s="1">
        <f t="shared" si="5"/>
        <v>30955.150333333335</v>
      </c>
    </row>
    <row r="106" spans="1:14" x14ac:dyDescent="0.25">
      <c r="A106" s="1" t="s">
        <v>121</v>
      </c>
      <c r="B106" s="1">
        <v>0</v>
      </c>
      <c r="C106" s="1">
        <v>64.86</v>
      </c>
      <c r="D106" s="1">
        <v>0</v>
      </c>
      <c r="E106" s="1">
        <v>0</v>
      </c>
      <c r="F106" s="1">
        <v>0</v>
      </c>
      <c r="G106" s="1">
        <v>10243.039000000001</v>
      </c>
      <c r="H106" s="1">
        <v>0</v>
      </c>
      <c r="I106" s="1">
        <v>462.66566666666665</v>
      </c>
      <c r="J106" s="1">
        <v>16043.953666666668</v>
      </c>
      <c r="K106" s="1">
        <v>900.79866666666669</v>
      </c>
      <c r="L106" s="1">
        <f t="shared" si="3"/>
        <v>9626.3721999999998</v>
      </c>
      <c r="M106" s="1">
        <f t="shared" si="4"/>
        <v>7318.380133333334</v>
      </c>
      <c r="N106" s="1">
        <f t="shared" si="5"/>
        <v>27715.316999999999</v>
      </c>
    </row>
    <row r="107" spans="1:14" x14ac:dyDescent="0.25">
      <c r="A107" s="1" t="s">
        <v>122</v>
      </c>
      <c r="B107" s="1">
        <v>1.014</v>
      </c>
      <c r="C107" s="1">
        <v>788.17000000000007</v>
      </c>
      <c r="D107" s="1">
        <v>5.0133333333333336</v>
      </c>
      <c r="E107" s="1">
        <v>0</v>
      </c>
      <c r="F107" s="1">
        <v>0</v>
      </c>
      <c r="G107" s="1">
        <v>11271.085000000001</v>
      </c>
      <c r="H107" s="1">
        <v>1.2</v>
      </c>
      <c r="I107" s="1">
        <v>70.777000000000001</v>
      </c>
      <c r="J107" s="1">
        <v>6482.5753333333332</v>
      </c>
      <c r="K107" s="1">
        <v>3246.2386666666671</v>
      </c>
      <c r="L107" s="1">
        <f t="shared" si="3"/>
        <v>3889.5451999999996</v>
      </c>
      <c r="M107" s="1">
        <f t="shared" si="4"/>
        <v>5839.2688000000007</v>
      </c>
      <c r="N107" s="1">
        <f t="shared" si="5"/>
        <v>21866.073333333337</v>
      </c>
    </row>
    <row r="108" spans="1:14" x14ac:dyDescent="0.25">
      <c r="A108" s="1" t="s">
        <v>123</v>
      </c>
      <c r="B108" s="1">
        <v>0</v>
      </c>
      <c r="C108" s="1">
        <v>3575.1163333333343</v>
      </c>
      <c r="D108" s="1">
        <v>58.868333333333325</v>
      </c>
      <c r="E108" s="1">
        <v>2.7666666666666671</v>
      </c>
      <c r="F108" s="1">
        <v>52.175333333333342</v>
      </c>
      <c r="G108" s="1">
        <v>8561.7729999999992</v>
      </c>
      <c r="H108" s="1">
        <v>16.952999999999999</v>
      </c>
      <c r="I108" s="1">
        <v>849.45633333333319</v>
      </c>
      <c r="J108" s="1">
        <v>38939.339666666667</v>
      </c>
      <c r="K108" s="1">
        <v>23577.629666666675</v>
      </c>
      <c r="L108" s="1">
        <f t="shared" si="3"/>
        <v>23363.603800000001</v>
      </c>
      <c r="M108" s="1">
        <f t="shared" si="4"/>
        <v>39153.365533333345</v>
      </c>
      <c r="N108" s="1">
        <f t="shared" si="5"/>
        <v>75634.078333333338</v>
      </c>
    </row>
    <row r="109" spans="1:14" x14ac:dyDescent="0.25">
      <c r="A109" s="1" t="s">
        <v>124</v>
      </c>
      <c r="B109" s="1">
        <v>0</v>
      </c>
      <c r="C109" s="1">
        <v>1708.1443333333336</v>
      </c>
      <c r="D109" s="1">
        <v>883.13733333333334</v>
      </c>
      <c r="E109" s="1">
        <v>1.6060000000000001</v>
      </c>
      <c r="F109" s="1">
        <v>606.87599999999998</v>
      </c>
      <c r="G109" s="1">
        <v>9614.5059999999994</v>
      </c>
      <c r="H109" s="1">
        <v>13.056000000000001</v>
      </c>
      <c r="I109" s="1">
        <v>973.02800000000002</v>
      </c>
      <c r="J109" s="1">
        <v>64192.437000000013</v>
      </c>
      <c r="K109" s="1">
        <v>26830.498666666663</v>
      </c>
      <c r="L109" s="1">
        <f t="shared" si="3"/>
        <v>38515.462200000009</v>
      </c>
      <c r="M109" s="1">
        <f t="shared" si="4"/>
        <v>52507.47346666667</v>
      </c>
      <c r="N109" s="1">
        <f t="shared" si="5"/>
        <v>104823.28933333335</v>
      </c>
    </row>
    <row r="110" spans="1:14" x14ac:dyDescent="0.25">
      <c r="A110" s="1" t="s">
        <v>125</v>
      </c>
      <c r="B110" s="1">
        <v>0</v>
      </c>
      <c r="C110" s="1">
        <v>10907.139333333327</v>
      </c>
      <c r="D110" s="1">
        <v>459.34266666666656</v>
      </c>
      <c r="E110" s="1">
        <v>0</v>
      </c>
      <c r="F110" s="1">
        <v>2287.7210000000005</v>
      </c>
      <c r="G110" s="1">
        <v>21863.754000000001</v>
      </c>
      <c r="H110" s="1">
        <v>4070.0023333333334</v>
      </c>
      <c r="I110" s="1">
        <v>3055.4866666666671</v>
      </c>
      <c r="J110" s="1">
        <v>180486.42466666666</v>
      </c>
      <c r="K110" s="1">
        <v>29594.206000000006</v>
      </c>
      <c r="L110" s="1">
        <f t="shared" si="3"/>
        <v>108291.85479999999</v>
      </c>
      <c r="M110" s="1">
        <f t="shared" si="4"/>
        <v>101788.77586666668</v>
      </c>
      <c r="N110" s="1">
        <f t="shared" si="5"/>
        <v>252724.07666666666</v>
      </c>
    </row>
    <row r="111" spans="1:14" x14ac:dyDescent="0.25">
      <c r="A111" s="1" t="s">
        <v>126</v>
      </c>
      <c r="B111" s="1">
        <v>0</v>
      </c>
      <c r="C111" s="1">
        <v>196.88266666666664</v>
      </c>
      <c r="D111" s="1">
        <v>25.925999999999998</v>
      </c>
      <c r="E111" s="1">
        <v>117.77500000000001</v>
      </c>
      <c r="F111" s="1">
        <v>344.25599999999997</v>
      </c>
      <c r="G111" s="1">
        <v>14767.842999999999</v>
      </c>
      <c r="H111" s="1">
        <v>2211.9479999999994</v>
      </c>
      <c r="I111" s="1">
        <v>4.4530000000000003</v>
      </c>
      <c r="J111" s="1">
        <v>2118.8621485943772</v>
      </c>
      <c r="K111" s="1">
        <v>118.587</v>
      </c>
      <c r="L111" s="1">
        <f t="shared" si="3"/>
        <v>1271.3172891566262</v>
      </c>
      <c r="M111" s="1">
        <f t="shared" si="4"/>
        <v>966.1318594377509</v>
      </c>
      <c r="N111" s="1">
        <f t="shared" si="5"/>
        <v>19906.532815261042</v>
      </c>
    </row>
    <row r="112" spans="1:14" x14ac:dyDescent="0.25">
      <c r="A112" s="1" t="s">
        <v>127</v>
      </c>
      <c r="B112" s="1">
        <v>0</v>
      </c>
      <c r="C112" s="1">
        <v>1020.8283333333334</v>
      </c>
      <c r="D112" s="1">
        <v>199.91300000000001</v>
      </c>
      <c r="E112" s="1">
        <v>191.80500000000001</v>
      </c>
      <c r="F112" s="1">
        <v>559.41599999999994</v>
      </c>
      <c r="G112" s="1">
        <v>23934.274999999998</v>
      </c>
      <c r="H112" s="1">
        <v>1985.1310000000001</v>
      </c>
      <c r="I112" s="1">
        <v>638.05499999999995</v>
      </c>
      <c r="J112" s="1">
        <v>3458.1531445783135</v>
      </c>
      <c r="K112" s="1">
        <v>114.59599999999999</v>
      </c>
      <c r="L112" s="1">
        <f t="shared" si="3"/>
        <v>2074.8918867469879</v>
      </c>
      <c r="M112" s="1">
        <f t="shared" si="4"/>
        <v>1497.8572578313256</v>
      </c>
      <c r="N112" s="1">
        <f t="shared" si="5"/>
        <v>32102.172477911648</v>
      </c>
    </row>
    <row r="113" spans="1:14" x14ac:dyDescent="0.25">
      <c r="A113" s="1" t="s">
        <v>128</v>
      </c>
      <c r="B113" s="1">
        <v>11.968</v>
      </c>
      <c r="C113" s="1">
        <v>2136.0936666666671</v>
      </c>
      <c r="D113" s="1">
        <v>970.37200000000007</v>
      </c>
      <c r="E113" s="1">
        <v>0</v>
      </c>
      <c r="F113" s="1">
        <v>1106.2130000000002</v>
      </c>
      <c r="G113" s="1">
        <v>8043.0990000000002</v>
      </c>
      <c r="H113" s="1">
        <v>1234.81</v>
      </c>
      <c r="I113" s="1">
        <v>92.502333333333326</v>
      </c>
      <c r="J113" s="1">
        <v>6908.2506666666668</v>
      </c>
      <c r="K113" s="1">
        <v>6552.9150000000009</v>
      </c>
      <c r="L113" s="1">
        <f t="shared" si="3"/>
        <v>4144.9503999999997</v>
      </c>
      <c r="M113" s="1">
        <f t="shared" si="4"/>
        <v>9316.215266666668</v>
      </c>
      <c r="N113" s="1">
        <f t="shared" si="5"/>
        <v>27056.223666666669</v>
      </c>
    </row>
    <row r="114" spans="1:14" x14ac:dyDescent="0.25">
      <c r="A114" s="1" t="s">
        <v>129</v>
      </c>
      <c r="B114" s="1">
        <v>0</v>
      </c>
      <c r="C114" s="1">
        <v>6166.0529999999999</v>
      </c>
      <c r="D114" s="1">
        <v>734.73933333333343</v>
      </c>
      <c r="E114" s="1">
        <v>0</v>
      </c>
      <c r="F114" s="1">
        <v>375.81866666666667</v>
      </c>
      <c r="G114" s="1">
        <v>21360.699666666667</v>
      </c>
      <c r="H114" s="1">
        <v>49.34</v>
      </c>
      <c r="I114" s="1">
        <v>377.28733333333332</v>
      </c>
      <c r="J114" s="1">
        <v>28998.091666666671</v>
      </c>
      <c r="K114" s="1">
        <v>7275.6493333333337</v>
      </c>
      <c r="L114" s="1">
        <f t="shared" si="3"/>
        <v>17398.855000000003</v>
      </c>
      <c r="M114" s="1">
        <f t="shared" si="4"/>
        <v>18874.886000000002</v>
      </c>
      <c r="N114" s="1">
        <f t="shared" si="5"/>
        <v>65337.679000000004</v>
      </c>
    </row>
    <row r="115" spans="1:14" x14ac:dyDescent="0.25">
      <c r="A115" s="1" t="s">
        <v>130</v>
      </c>
      <c r="B115" s="1">
        <v>11.559666666666667</v>
      </c>
      <c r="C115" s="1">
        <v>16194.54833333334</v>
      </c>
      <c r="D115" s="1">
        <v>551.7446666666666</v>
      </c>
      <c r="E115" s="1">
        <v>58.306999999999995</v>
      </c>
      <c r="F115" s="1">
        <v>396.21899999999999</v>
      </c>
      <c r="G115" s="1">
        <v>7582.9390000000003</v>
      </c>
      <c r="H115" s="1">
        <v>2911.0473333333334</v>
      </c>
      <c r="I115" s="1">
        <v>2640.2516666666666</v>
      </c>
      <c r="J115" s="1">
        <v>47503.617093981775</v>
      </c>
      <c r="K115" s="1">
        <v>4672.9026666666668</v>
      </c>
      <c r="L115" s="1">
        <f t="shared" si="3"/>
        <v>28502.170256389065</v>
      </c>
      <c r="M115" s="1">
        <f t="shared" si="4"/>
        <v>23674.349504259379</v>
      </c>
      <c r="N115" s="1">
        <f t="shared" si="5"/>
        <v>82523.136427315112</v>
      </c>
    </row>
    <row r="116" spans="1:14" x14ac:dyDescent="0.25">
      <c r="A116" s="1" t="s">
        <v>131</v>
      </c>
      <c r="B116" s="1">
        <v>0</v>
      </c>
      <c r="C116" s="1">
        <v>62.22</v>
      </c>
      <c r="D116" s="1">
        <v>0</v>
      </c>
      <c r="E116" s="1">
        <v>0</v>
      </c>
      <c r="F116" s="1">
        <v>0</v>
      </c>
      <c r="G116" s="1">
        <v>10.050000000000001</v>
      </c>
      <c r="H116" s="1">
        <v>0</v>
      </c>
      <c r="I116" s="1">
        <v>0</v>
      </c>
      <c r="J116" s="1">
        <v>358.00900000000001</v>
      </c>
      <c r="K116" s="1">
        <v>0</v>
      </c>
      <c r="L116" s="1">
        <f t="shared" si="3"/>
        <v>214.80539999999999</v>
      </c>
      <c r="M116" s="1">
        <f t="shared" si="4"/>
        <v>143.20360000000002</v>
      </c>
      <c r="N116" s="1">
        <f t="shared" si="5"/>
        <v>430.279</v>
      </c>
    </row>
    <row r="117" spans="1:14" x14ac:dyDescent="0.25">
      <c r="A117" s="1" t="s">
        <v>132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32.549999999999997</v>
      </c>
      <c r="H117" s="1">
        <v>0</v>
      </c>
      <c r="I117" s="1">
        <v>8.1859999999999999</v>
      </c>
      <c r="J117" s="1">
        <v>157.36799999999999</v>
      </c>
      <c r="K117" s="1">
        <v>0</v>
      </c>
      <c r="L117" s="1">
        <f t="shared" si="3"/>
        <v>94.4208</v>
      </c>
      <c r="M117" s="1">
        <f t="shared" si="4"/>
        <v>62.947200000000002</v>
      </c>
      <c r="N117" s="1">
        <f t="shared" si="5"/>
        <v>198.10399999999998</v>
      </c>
    </row>
    <row r="118" spans="1:14" x14ac:dyDescent="0.25">
      <c r="A118" s="1" t="s">
        <v>133</v>
      </c>
      <c r="B118" s="1">
        <v>0</v>
      </c>
      <c r="C118" s="1">
        <v>22006.741660470885</v>
      </c>
      <c r="D118" s="1">
        <v>1.6279999999999999</v>
      </c>
      <c r="E118" s="1">
        <v>0</v>
      </c>
      <c r="F118" s="1">
        <v>0</v>
      </c>
      <c r="G118" s="1">
        <v>2531.7950000000001</v>
      </c>
      <c r="H118" s="1">
        <v>9180.4499999999989</v>
      </c>
      <c r="I118" s="1">
        <v>410.06366666666662</v>
      </c>
      <c r="J118" s="1">
        <v>0</v>
      </c>
      <c r="K118" s="1">
        <v>0</v>
      </c>
      <c r="L118" s="1">
        <f t="shared" si="3"/>
        <v>0</v>
      </c>
      <c r="M118" s="1">
        <f t="shared" si="4"/>
        <v>0</v>
      </c>
      <c r="N118" s="1">
        <f t="shared" si="5"/>
        <v>34130.678327137553</v>
      </c>
    </row>
    <row r="119" spans="1:14" x14ac:dyDescent="0.25">
      <c r="A119" s="1" t="s">
        <v>134</v>
      </c>
      <c r="B119" s="1">
        <v>0</v>
      </c>
      <c r="C119" s="1">
        <v>390.96300619578699</v>
      </c>
      <c r="D119" s="1">
        <v>0</v>
      </c>
      <c r="E119" s="1">
        <v>0</v>
      </c>
      <c r="F119" s="1">
        <v>0</v>
      </c>
      <c r="G119" s="1">
        <v>256.07</v>
      </c>
      <c r="H119" s="1">
        <v>59.350999999999999</v>
      </c>
      <c r="I119" s="1">
        <v>0</v>
      </c>
      <c r="J119" s="1">
        <v>0</v>
      </c>
      <c r="K119" s="1">
        <v>0</v>
      </c>
      <c r="L119" s="1">
        <f t="shared" si="3"/>
        <v>0</v>
      </c>
      <c r="M119" s="1">
        <f t="shared" si="4"/>
        <v>0</v>
      </c>
      <c r="N119" s="1">
        <f t="shared" si="5"/>
        <v>706.38400619578704</v>
      </c>
    </row>
    <row r="120" spans="1:14" x14ac:dyDescent="0.25">
      <c r="A120" s="1" t="s">
        <v>135</v>
      </c>
      <c r="B120" s="1">
        <v>0</v>
      </c>
      <c r="C120" s="1">
        <v>1044.1980000000003</v>
      </c>
      <c r="D120" s="1">
        <v>128.988</v>
      </c>
      <c r="E120" s="1">
        <v>0</v>
      </c>
      <c r="F120" s="1">
        <v>2.73</v>
      </c>
      <c r="G120" s="1">
        <v>7525.848</v>
      </c>
      <c r="H120" s="1">
        <v>73.164000000000001</v>
      </c>
      <c r="I120" s="1">
        <v>102.23433333333334</v>
      </c>
      <c r="J120" s="1">
        <v>28275.435999999998</v>
      </c>
      <c r="K120" s="1">
        <v>14781.136</v>
      </c>
      <c r="L120" s="1">
        <f t="shared" si="3"/>
        <v>16965.261599999998</v>
      </c>
      <c r="M120" s="1">
        <f t="shared" si="4"/>
        <v>26091.310400000002</v>
      </c>
      <c r="N120" s="1">
        <f t="shared" si="5"/>
        <v>51933.734333333334</v>
      </c>
    </row>
    <row r="121" spans="1:14" x14ac:dyDescent="0.25">
      <c r="A121" s="1" t="s">
        <v>136</v>
      </c>
      <c r="B121" s="1">
        <v>0</v>
      </c>
      <c r="C121" s="1">
        <v>394.70666666666671</v>
      </c>
      <c r="D121" s="1">
        <v>0</v>
      </c>
      <c r="E121" s="1">
        <v>132.05000000000001</v>
      </c>
      <c r="F121" s="1">
        <v>0</v>
      </c>
      <c r="G121" s="1">
        <v>166.739</v>
      </c>
      <c r="H121" s="1">
        <v>419.91300000000001</v>
      </c>
      <c r="I121" s="1">
        <v>228.61600000000001</v>
      </c>
      <c r="J121" s="1">
        <v>5.7166666666666659</v>
      </c>
      <c r="K121" s="1">
        <v>0</v>
      </c>
      <c r="L121" s="1">
        <f t="shared" si="3"/>
        <v>3.4299999999999993</v>
      </c>
      <c r="M121" s="1">
        <f t="shared" si="4"/>
        <v>2.2866666666666666</v>
      </c>
      <c r="N121" s="1">
        <f t="shared" si="5"/>
        <v>1347.7413333333334</v>
      </c>
    </row>
    <row r="122" spans="1:14" x14ac:dyDescent="0.25">
      <c r="A122" s="1" t="s">
        <v>137</v>
      </c>
      <c r="B122" s="1">
        <v>0</v>
      </c>
      <c r="C122" s="1">
        <v>1145.799</v>
      </c>
      <c r="D122" s="1">
        <v>0</v>
      </c>
      <c r="E122" s="1">
        <v>1654.3579999999999</v>
      </c>
      <c r="F122" s="1">
        <v>0</v>
      </c>
      <c r="G122" s="1">
        <v>1287.6690000000003</v>
      </c>
      <c r="H122" s="1">
        <v>2423.6883333333335</v>
      </c>
      <c r="I122" s="1">
        <v>123.108</v>
      </c>
      <c r="J122" s="1">
        <v>2.7960000000000003</v>
      </c>
      <c r="K122" s="1">
        <v>0</v>
      </c>
      <c r="L122" s="1">
        <f t="shared" si="3"/>
        <v>1.6776000000000002</v>
      </c>
      <c r="M122" s="1">
        <f t="shared" si="4"/>
        <v>1.1184000000000001</v>
      </c>
      <c r="N122" s="1">
        <f t="shared" si="5"/>
        <v>6637.4183333333349</v>
      </c>
    </row>
    <row r="123" spans="1:14" x14ac:dyDescent="0.25">
      <c r="A123" s="1" t="s">
        <v>138</v>
      </c>
      <c r="B123" s="1">
        <v>0</v>
      </c>
      <c r="C123" s="1">
        <v>9041.4489999999987</v>
      </c>
      <c r="D123" s="1">
        <v>6217.3976666666676</v>
      </c>
      <c r="E123" s="1">
        <v>0</v>
      </c>
      <c r="F123" s="1">
        <v>12006.588666666668</v>
      </c>
      <c r="G123" s="1">
        <v>4174.9059999999999</v>
      </c>
      <c r="H123" s="1">
        <v>4418.5646666666662</v>
      </c>
      <c r="I123" s="1">
        <v>1917.0386666666668</v>
      </c>
      <c r="J123" s="1">
        <v>71923.21633333333</v>
      </c>
      <c r="K123" s="1">
        <v>19030.632000000001</v>
      </c>
      <c r="L123" s="1">
        <f t="shared" si="3"/>
        <v>43153.929799999998</v>
      </c>
      <c r="M123" s="1">
        <f t="shared" si="4"/>
        <v>47799.91853333333</v>
      </c>
      <c r="N123" s="1">
        <f t="shared" si="5"/>
        <v>128729.79299999999</v>
      </c>
    </row>
    <row r="124" spans="1:14" x14ac:dyDescent="0.25">
      <c r="A124" s="1" t="s">
        <v>139</v>
      </c>
      <c r="B124" s="1">
        <v>0</v>
      </c>
      <c r="C124" s="1">
        <v>0</v>
      </c>
      <c r="D124" s="1">
        <v>0</v>
      </c>
      <c r="E124" s="1">
        <v>1.3839999999999999</v>
      </c>
      <c r="F124" s="1">
        <v>0</v>
      </c>
      <c r="G124" s="1">
        <v>2.7940000000000005</v>
      </c>
      <c r="H124" s="1">
        <v>0</v>
      </c>
      <c r="I124" s="1">
        <v>0</v>
      </c>
      <c r="J124" s="1">
        <v>0</v>
      </c>
      <c r="K124" s="1">
        <v>0</v>
      </c>
      <c r="L124" s="1">
        <f t="shared" si="3"/>
        <v>0</v>
      </c>
      <c r="M124" s="1">
        <f t="shared" si="4"/>
        <v>0</v>
      </c>
      <c r="N124" s="1">
        <f t="shared" si="5"/>
        <v>4.1780000000000008</v>
      </c>
    </row>
    <row r="125" spans="1:14" x14ac:dyDescent="0.25">
      <c r="A125" s="1" t="s">
        <v>140</v>
      </c>
      <c r="B125" s="1">
        <v>0</v>
      </c>
      <c r="C125" s="1">
        <v>13.895000000000001</v>
      </c>
      <c r="D125" s="1">
        <v>1145.1999999999998</v>
      </c>
      <c r="E125" s="1">
        <v>1.9510000000000001</v>
      </c>
      <c r="F125" s="1">
        <v>0</v>
      </c>
      <c r="G125" s="1">
        <v>2633.9589999999998</v>
      </c>
      <c r="H125" s="1">
        <v>74.917333333333332</v>
      </c>
      <c r="I125" s="1">
        <v>0</v>
      </c>
      <c r="J125" s="1">
        <v>0</v>
      </c>
      <c r="K125" s="1">
        <v>0</v>
      </c>
      <c r="L125" s="1">
        <f t="shared" si="3"/>
        <v>0</v>
      </c>
      <c r="M125" s="1">
        <f t="shared" si="4"/>
        <v>0</v>
      </c>
      <c r="N125" s="1">
        <f t="shared" si="5"/>
        <v>3869.922333333333</v>
      </c>
    </row>
    <row r="126" spans="1:14" x14ac:dyDescent="0.25">
      <c r="A126" s="1" t="s">
        <v>141</v>
      </c>
      <c r="B126" s="1">
        <v>0</v>
      </c>
      <c r="C126" s="1">
        <v>32798.216666666667</v>
      </c>
      <c r="D126" s="1">
        <v>5151.1619999999984</v>
      </c>
      <c r="E126" s="1">
        <v>0</v>
      </c>
      <c r="F126" s="1">
        <v>0</v>
      </c>
      <c r="G126" s="1">
        <v>4941.6400000000003</v>
      </c>
      <c r="H126" s="1">
        <v>76.10233333333332</v>
      </c>
      <c r="I126" s="1">
        <v>7728.5203333333347</v>
      </c>
      <c r="J126" s="1">
        <v>53368.439666666658</v>
      </c>
      <c r="K126" s="1">
        <v>4428.1223333333328</v>
      </c>
      <c r="L126" s="1">
        <f t="shared" si="3"/>
        <v>32021.063799999993</v>
      </c>
      <c r="M126" s="1">
        <f t="shared" si="4"/>
        <v>25775.498199999998</v>
      </c>
      <c r="N126" s="1">
        <f t="shared" si="5"/>
        <v>108492.20333333332</v>
      </c>
    </row>
    <row r="127" spans="1:14" x14ac:dyDescent="0.25">
      <c r="A127" s="1" t="s">
        <v>142</v>
      </c>
      <c r="B127" s="1">
        <v>3.98</v>
      </c>
      <c r="C127" s="1">
        <v>6611.3120000000026</v>
      </c>
      <c r="D127" s="1">
        <v>10276.526666666661</v>
      </c>
      <c r="E127" s="1">
        <v>0</v>
      </c>
      <c r="F127" s="1">
        <v>994.32000000000016</v>
      </c>
      <c r="G127" s="1">
        <v>11177.528</v>
      </c>
      <c r="H127" s="1">
        <v>3408.5249999999996</v>
      </c>
      <c r="I127" s="1">
        <v>9594.9793333333328</v>
      </c>
      <c r="J127" s="1">
        <v>173497.5063333275</v>
      </c>
      <c r="K127" s="1">
        <v>425216.23333336099</v>
      </c>
      <c r="L127" s="1">
        <f t="shared" si="3"/>
        <v>104098.5037999965</v>
      </c>
      <c r="M127" s="1">
        <f t="shared" si="4"/>
        <v>494615.23586669198</v>
      </c>
      <c r="N127" s="1">
        <f t="shared" si="5"/>
        <v>640780.91066668846</v>
      </c>
    </row>
    <row r="128" spans="1:14" x14ac:dyDescent="0.25">
      <c r="A128" s="1" t="s">
        <v>143</v>
      </c>
      <c r="B128" s="1">
        <v>2.1080000000000001</v>
      </c>
      <c r="C128" s="1">
        <v>4335.4559999999992</v>
      </c>
      <c r="D128" s="1">
        <v>2682.8796666666676</v>
      </c>
      <c r="E128" s="1">
        <v>11.013</v>
      </c>
      <c r="F128" s="1">
        <v>458.55933333333337</v>
      </c>
      <c r="G128" s="1">
        <v>4909.4179999999997</v>
      </c>
      <c r="H128" s="1">
        <v>1115.3430000000001</v>
      </c>
      <c r="I128" s="1">
        <v>6293.59</v>
      </c>
      <c r="J128" s="1">
        <v>172875.29166666669</v>
      </c>
      <c r="K128" s="1">
        <v>72190.626333333363</v>
      </c>
      <c r="L128" s="1">
        <f t="shared" si="3"/>
        <v>103725.175</v>
      </c>
      <c r="M128" s="1">
        <f t="shared" si="4"/>
        <v>141340.74300000005</v>
      </c>
      <c r="N128" s="1">
        <f t="shared" si="5"/>
        <v>264874.28500000003</v>
      </c>
    </row>
    <row r="129" spans="1:14" x14ac:dyDescent="0.25">
      <c r="A129" s="1" t="s">
        <v>144</v>
      </c>
      <c r="B129" s="1">
        <v>0</v>
      </c>
      <c r="C129" s="1">
        <v>181.29000000000002</v>
      </c>
      <c r="D129" s="1">
        <v>138.03933333333333</v>
      </c>
      <c r="E129" s="1">
        <v>0</v>
      </c>
      <c r="F129" s="1">
        <v>104.48333333333335</v>
      </c>
      <c r="G129" s="1">
        <v>1686.8679999999999</v>
      </c>
      <c r="H129" s="1">
        <v>11.507999999999999</v>
      </c>
      <c r="I129" s="1">
        <v>1071.7973333333332</v>
      </c>
      <c r="J129" s="1">
        <v>55640.347999999998</v>
      </c>
      <c r="K129" s="1">
        <v>61612.19433333334</v>
      </c>
      <c r="L129" s="1">
        <f t="shared" si="3"/>
        <v>33384.2088</v>
      </c>
      <c r="M129" s="1">
        <f t="shared" si="4"/>
        <v>83868.333533333338</v>
      </c>
      <c r="N129" s="1">
        <f t="shared" si="5"/>
        <v>120446.52833333334</v>
      </c>
    </row>
    <row r="130" spans="1:14" x14ac:dyDescent="0.25">
      <c r="A130" s="1" t="s">
        <v>145</v>
      </c>
      <c r="B130" s="1">
        <v>2.0529999999999999</v>
      </c>
      <c r="C130" s="1">
        <v>10361.475999999997</v>
      </c>
      <c r="D130" s="1">
        <v>2354.7960000000003</v>
      </c>
      <c r="E130" s="1">
        <v>8.2780000000000005</v>
      </c>
      <c r="F130" s="1">
        <v>4305.4629999999988</v>
      </c>
      <c r="G130" s="1">
        <v>8302.7540000000008</v>
      </c>
      <c r="H130" s="1">
        <v>3198.2429999999999</v>
      </c>
      <c r="I130" s="1">
        <v>6964.7636666666676</v>
      </c>
      <c r="J130" s="1">
        <v>259135.9956666666</v>
      </c>
      <c r="K130" s="1">
        <v>429965.63866666646</v>
      </c>
      <c r="L130" s="1">
        <f t="shared" si="3"/>
        <v>155481.59739999994</v>
      </c>
      <c r="M130" s="1">
        <f t="shared" si="4"/>
        <v>533620.03693333315</v>
      </c>
      <c r="N130" s="1">
        <f t="shared" si="5"/>
        <v>724599.46099999966</v>
      </c>
    </row>
    <row r="131" spans="1:14" x14ac:dyDescent="0.25">
      <c r="A131" s="1" t="s">
        <v>146</v>
      </c>
      <c r="B131" s="1">
        <v>0</v>
      </c>
      <c r="C131" s="1">
        <v>4194.1019440559439</v>
      </c>
      <c r="D131" s="1">
        <v>27156.377999999997</v>
      </c>
      <c r="E131" s="1">
        <v>5.4779999999999998</v>
      </c>
      <c r="F131" s="1">
        <v>3.0440000000000005</v>
      </c>
      <c r="G131" s="1">
        <v>3828.029</v>
      </c>
      <c r="H131" s="1">
        <v>4860.7260000000006</v>
      </c>
      <c r="I131" s="1">
        <v>8427.2263333333321</v>
      </c>
      <c r="J131" s="1">
        <v>293258.60499999998</v>
      </c>
      <c r="K131" s="1">
        <v>44148.792333333316</v>
      </c>
      <c r="L131" s="1">
        <f t="shared" si="3"/>
        <v>175955.16299999997</v>
      </c>
      <c r="M131" s="1">
        <f t="shared" si="4"/>
        <v>161452.23433333333</v>
      </c>
      <c r="N131" s="1">
        <f t="shared" si="5"/>
        <v>385882.38061072258</v>
      </c>
    </row>
    <row r="132" spans="1:14" x14ac:dyDescent="0.25">
      <c r="A132" s="1" t="s">
        <v>147</v>
      </c>
      <c r="B132" s="1">
        <v>0</v>
      </c>
      <c r="C132" s="1">
        <v>13.57</v>
      </c>
      <c r="D132" s="1">
        <v>0</v>
      </c>
      <c r="E132" s="1">
        <v>0</v>
      </c>
      <c r="F132" s="1">
        <v>0</v>
      </c>
      <c r="G132" s="1">
        <v>128.49533333333335</v>
      </c>
      <c r="H132" s="1">
        <v>0</v>
      </c>
      <c r="I132" s="1">
        <v>0</v>
      </c>
      <c r="J132" s="1">
        <v>0</v>
      </c>
      <c r="K132" s="1">
        <v>25.117999999999999</v>
      </c>
      <c r="L132" s="1">
        <f t="shared" ref="L132:L195" si="6">J132*0.6</f>
        <v>0</v>
      </c>
      <c r="M132" s="1">
        <f t="shared" ref="M132:M195" si="7">K132+J132*0.4</f>
        <v>25.117999999999999</v>
      </c>
      <c r="N132" s="1">
        <f t="shared" ref="N132:N195" si="8">SUM(B132:K132)</f>
        <v>167.18333333333334</v>
      </c>
    </row>
    <row r="133" spans="1:14" x14ac:dyDescent="0.25">
      <c r="A133" s="1" t="s">
        <v>148</v>
      </c>
      <c r="B133" s="1">
        <v>3.3673333333333328</v>
      </c>
      <c r="C133" s="1">
        <v>11951.127333333336</v>
      </c>
      <c r="D133" s="1">
        <v>8808.5799999999981</v>
      </c>
      <c r="E133" s="1">
        <v>0</v>
      </c>
      <c r="F133" s="1">
        <v>32369.153333333339</v>
      </c>
      <c r="G133" s="1">
        <v>30511.025999999998</v>
      </c>
      <c r="H133" s="1">
        <v>1165.6949999999999</v>
      </c>
      <c r="I133" s="1">
        <v>17355.769666666671</v>
      </c>
      <c r="J133" s="1">
        <v>192526.48333333328</v>
      </c>
      <c r="K133" s="1">
        <v>268116.92933333333</v>
      </c>
      <c r="L133" s="1">
        <f t="shared" si="6"/>
        <v>115515.88999999997</v>
      </c>
      <c r="M133" s="1">
        <f t="shared" si="7"/>
        <v>345127.52266666666</v>
      </c>
      <c r="N133" s="1">
        <f t="shared" si="8"/>
        <v>562808.13133333321</v>
      </c>
    </row>
    <row r="134" spans="1:14" x14ac:dyDescent="0.25">
      <c r="A134" s="1" t="s">
        <v>149</v>
      </c>
      <c r="B134" s="1">
        <v>0</v>
      </c>
      <c r="C134" s="1">
        <v>48.061999999999998</v>
      </c>
      <c r="D134" s="1">
        <v>0</v>
      </c>
      <c r="E134" s="1">
        <v>0</v>
      </c>
      <c r="F134" s="1">
        <v>0</v>
      </c>
      <c r="G134" s="1">
        <v>520.21699999999998</v>
      </c>
      <c r="H134" s="1">
        <v>4.8626666666666667</v>
      </c>
      <c r="I134" s="1">
        <v>89.73</v>
      </c>
      <c r="J134" s="1">
        <v>1106.2613333333334</v>
      </c>
      <c r="K134" s="1">
        <v>208.68799999999999</v>
      </c>
      <c r="L134" s="1">
        <f t="shared" si="6"/>
        <v>663.7568</v>
      </c>
      <c r="M134" s="1">
        <f t="shared" si="7"/>
        <v>651.19253333333336</v>
      </c>
      <c r="N134" s="1">
        <f t="shared" si="8"/>
        <v>1977.8209999999999</v>
      </c>
    </row>
    <row r="135" spans="1:14" x14ac:dyDescent="0.25">
      <c r="A135" s="1" t="s">
        <v>150</v>
      </c>
      <c r="B135" s="1">
        <v>0</v>
      </c>
      <c r="C135" s="1">
        <v>5166.0626666666676</v>
      </c>
      <c r="D135" s="1">
        <v>4248.6901666666663</v>
      </c>
      <c r="E135" s="1">
        <v>0</v>
      </c>
      <c r="F135" s="1">
        <v>750.06733333333341</v>
      </c>
      <c r="G135" s="1">
        <v>1702.6450000000002</v>
      </c>
      <c r="H135" s="1">
        <v>187.50400000000002</v>
      </c>
      <c r="I135" s="1">
        <v>1723.2730000000001</v>
      </c>
      <c r="J135" s="1">
        <v>90461.762999999977</v>
      </c>
      <c r="K135" s="1">
        <v>126393.4483333333</v>
      </c>
      <c r="L135" s="1">
        <f t="shared" si="6"/>
        <v>54277.057799999988</v>
      </c>
      <c r="M135" s="1">
        <f t="shared" si="7"/>
        <v>162578.1535333333</v>
      </c>
      <c r="N135" s="1">
        <f t="shared" si="8"/>
        <v>230633.45349999995</v>
      </c>
    </row>
    <row r="136" spans="1:14" x14ac:dyDescent="0.25">
      <c r="A136" s="1" t="s">
        <v>151</v>
      </c>
      <c r="B136" s="1">
        <v>0</v>
      </c>
      <c r="C136" s="1">
        <v>35.381</v>
      </c>
      <c r="D136" s="1">
        <v>19354.986000000001</v>
      </c>
      <c r="E136" s="1">
        <v>35.963999999999999</v>
      </c>
      <c r="F136" s="1">
        <v>1852.4</v>
      </c>
      <c r="G136" s="1">
        <v>1661.8420000000001</v>
      </c>
      <c r="H136" s="1">
        <v>2595.7033333333334</v>
      </c>
      <c r="I136" s="1">
        <v>2547.9660000000003</v>
      </c>
      <c r="J136" s="1">
        <v>32479.320333333337</v>
      </c>
      <c r="K136" s="1">
        <v>1201.3730000000003</v>
      </c>
      <c r="L136" s="1">
        <f t="shared" si="6"/>
        <v>19487.592200000003</v>
      </c>
      <c r="M136" s="1">
        <f t="shared" si="7"/>
        <v>14193.101133333335</v>
      </c>
      <c r="N136" s="1">
        <f t="shared" si="8"/>
        <v>61764.935666666679</v>
      </c>
    </row>
    <row r="137" spans="1:14" x14ac:dyDescent="0.25">
      <c r="A137" s="1" t="s">
        <v>152</v>
      </c>
      <c r="B137" s="1">
        <v>0</v>
      </c>
      <c r="C137" s="1">
        <v>5298.0916666666672</v>
      </c>
      <c r="D137" s="1">
        <v>395.18</v>
      </c>
      <c r="E137" s="1">
        <v>595.32599999999991</v>
      </c>
      <c r="F137" s="1">
        <v>18401.751999999993</v>
      </c>
      <c r="G137" s="1">
        <v>1442.4410000000003</v>
      </c>
      <c r="H137" s="1">
        <v>271.45</v>
      </c>
      <c r="I137" s="1">
        <v>500.76800000000003</v>
      </c>
      <c r="J137" s="1">
        <v>147642.12100000007</v>
      </c>
      <c r="K137" s="1">
        <v>45451.818999999989</v>
      </c>
      <c r="L137" s="1">
        <f t="shared" si="6"/>
        <v>88585.27260000004</v>
      </c>
      <c r="M137" s="1">
        <f t="shared" si="7"/>
        <v>104508.66740000002</v>
      </c>
      <c r="N137" s="1">
        <f t="shared" si="8"/>
        <v>219998.94866666672</v>
      </c>
    </row>
    <row r="138" spans="1:14" x14ac:dyDescent="0.25">
      <c r="A138" s="1" t="s">
        <v>153</v>
      </c>
      <c r="B138" s="1">
        <v>33.887333333333338</v>
      </c>
      <c r="C138" s="1">
        <v>8327.4840000000004</v>
      </c>
      <c r="D138" s="1">
        <v>388.58066666666667</v>
      </c>
      <c r="E138" s="1">
        <v>2.1333333333333329</v>
      </c>
      <c r="F138" s="1">
        <v>17322.911333333333</v>
      </c>
      <c r="G138" s="1">
        <v>2866.0450000000001</v>
      </c>
      <c r="H138" s="1">
        <v>379.02699999999999</v>
      </c>
      <c r="I138" s="1">
        <v>1713.0653333333335</v>
      </c>
      <c r="J138" s="1">
        <v>139648.94666666666</v>
      </c>
      <c r="K138" s="1">
        <v>77965.371666666688</v>
      </c>
      <c r="L138" s="1">
        <f t="shared" si="6"/>
        <v>83789.367999999988</v>
      </c>
      <c r="M138" s="1">
        <f t="shared" si="7"/>
        <v>133824.95033333334</v>
      </c>
      <c r="N138" s="1">
        <f t="shared" si="8"/>
        <v>248647.45233333332</v>
      </c>
    </row>
    <row r="139" spans="1:14" x14ac:dyDescent="0.25">
      <c r="A139" s="1" t="s">
        <v>154</v>
      </c>
      <c r="B139" s="1">
        <v>0</v>
      </c>
      <c r="C139" s="1">
        <v>3655.3016666666663</v>
      </c>
      <c r="D139" s="1">
        <v>617.16200000000003</v>
      </c>
      <c r="E139" s="1">
        <v>0</v>
      </c>
      <c r="F139" s="1">
        <v>5396.2353333333331</v>
      </c>
      <c r="G139" s="1">
        <v>2019.8150000000003</v>
      </c>
      <c r="H139" s="1">
        <v>5711.148666666666</v>
      </c>
      <c r="I139" s="1">
        <v>1161.4499999999998</v>
      </c>
      <c r="J139" s="1">
        <v>132888.08766666666</v>
      </c>
      <c r="K139" s="1">
        <v>104186.46600000001</v>
      </c>
      <c r="L139" s="1">
        <f t="shared" si="6"/>
        <v>79732.852599999998</v>
      </c>
      <c r="M139" s="1">
        <f t="shared" si="7"/>
        <v>157341.70106666669</v>
      </c>
      <c r="N139" s="1">
        <f t="shared" si="8"/>
        <v>255635.66633333336</v>
      </c>
    </row>
    <row r="140" spans="1:14" x14ac:dyDescent="0.25">
      <c r="A140" s="1" t="s">
        <v>155</v>
      </c>
      <c r="B140" s="1">
        <v>0</v>
      </c>
      <c r="C140" s="1">
        <v>9190.7446666666656</v>
      </c>
      <c r="D140" s="1">
        <v>15340.080333333332</v>
      </c>
      <c r="E140" s="1">
        <v>0</v>
      </c>
      <c r="F140" s="1">
        <v>2415.64</v>
      </c>
      <c r="G140" s="1">
        <v>2526.335</v>
      </c>
      <c r="H140" s="1">
        <v>73.491000000000014</v>
      </c>
      <c r="I140" s="1">
        <v>47.561</v>
      </c>
      <c r="J140" s="1">
        <v>163588.15866666671</v>
      </c>
      <c r="K140" s="1">
        <v>26378.915333333334</v>
      </c>
      <c r="L140" s="1">
        <f t="shared" si="6"/>
        <v>98152.895200000028</v>
      </c>
      <c r="M140" s="1">
        <f t="shared" si="7"/>
        <v>91814.178800000023</v>
      </c>
      <c r="N140" s="1">
        <f t="shared" si="8"/>
        <v>219560.92600000006</v>
      </c>
    </row>
    <row r="141" spans="1:14" x14ac:dyDescent="0.25">
      <c r="A141" s="1" t="s">
        <v>156</v>
      </c>
      <c r="B141" s="1">
        <v>0</v>
      </c>
      <c r="C141" s="1">
        <v>21.167999999999999</v>
      </c>
      <c r="D141" s="1">
        <v>0</v>
      </c>
      <c r="E141" s="1">
        <v>0</v>
      </c>
      <c r="F141" s="1">
        <v>0</v>
      </c>
      <c r="G141" s="1">
        <v>1431.6866666666667</v>
      </c>
      <c r="H141" s="1">
        <v>186.04700000000003</v>
      </c>
      <c r="I141" s="1">
        <v>626.7886666666667</v>
      </c>
      <c r="J141" s="1">
        <v>4965.1716666666662</v>
      </c>
      <c r="K141" s="1">
        <v>306.67199999999997</v>
      </c>
      <c r="L141" s="1">
        <f t="shared" si="6"/>
        <v>2979.1029999999996</v>
      </c>
      <c r="M141" s="1">
        <f t="shared" si="7"/>
        <v>2292.7406666666666</v>
      </c>
      <c r="N141" s="1">
        <f t="shared" si="8"/>
        <v>7537.5339999999987</v>
      </c>
    </row>
    <row r="142" spans="1:14" x14ac:dyDescent="0.25">
      <c r="A142" s="1" t="s">
        <v>157</v>
      </c>
      <c r="B142" s="1">
        <v>0</v>
      </c>
      <c r="C142" s="1">
        <v>67.813333333333333</v>
      </c>
      <c r="D142" s="1">
        <v>0</v>
      </c>
      <c r="E142" s="1">
        <v>0</v>
      </c>
      <c r="F142" s="1">
        <v>0</v>
      </c>
      <c r="G142" s="1">
        <v>14078.668666666668</v>
      </c>
      <c r="H142" s="1">
        <v>1924.8140000000001</v>
      </c>
      <c r="I142" s="1">
        <v>294.38400000000007</v>
      </c>
      <c r="J142" s="1">
        <v>45289.228000000003</v>
      </c>
      <c r="K142" s="1">
        <v>11063.779</v>
      </c>
      <c r="L142" s="1">
        <f t="shared" si="6"/>
        <v>27173.536800000002</v>
      </c>
      <c r="M142" s="1">
        <f t="shared" si="7"/>
        <v>29179.470200000003</v>
      </c>
      <c r="N142" s="1">
        <f t="shared" si="8"/>
        <v>72718.687000000005</v>
      </c>
    </row>
    <row r="143" spans="1:14" x14ac:dyDescent="0.25">
      <c r="A143" s="1" t="s">
        <v>158</v>
      </c>
      <c r="B143" s="1">
        <v>0</v>
      </c>
      <c r="C143" s="1">
        <v>12154.637333333334</v>
      </c>
      <c r="D143" s="1">
        <v>466.73100000000005</v>
      </c>
      <c r="E143" s="1">
        <v>0</v>
      </c>
      <c r="F143" s="1">
        <v>3.1</v>
      </c>
      <c r="G143" s="1">
        <v>18472.377666666664</v>
      </c>
      <c r="H143" s="1">
        <v>3345.828</v>
      </c>
      <c r="I143" s="1">
        <v>8433.5986666666668</v>
      </c>
      <c r="J143" s="1">
        <v>7420.7586666666666</v>
      </c>
      <c r="K143" s="1">
        <v>5582.4089999999997</v>
      </c>
      <c r="L143" s="1">
        <f t="shared" si="6"/>
        <v>4452.4551999999994</v>
      </c>
      <c r="M143" s="1">
        <f t="shared" si="7"/>
        <v>8550.7124666666659</v>
      </c>
      <c r="N143" s="1">
        <f t="shared" si="8"/>
        <v>55879.440333333332</v>
      </c>
    </row>
    <row r="144" spans="1:14" x14ac:dyDescent="0.25">
      <c r="A144" s="1" t="s">
        <v>159</v>
      </c>
      <c r="B144" s="1">
        <v>0</v>
      </c>
      <c r="C144" s="1">
        <v>1411.7073333333333</v>
      </c>
      <c r="D144" s="1">
        <v>321.21999999999997</v>
      </c>
      <c r="E144" s="1">
        <v>17.52</v>
      </c>
      <c r="F144" s="1">
        <v>231.09666666666666</v>
      </c>
      <c r="G144" s="1">
        <v>6854.527</v>
      </c>
      <c r="H144" s="1">
        <v>130.72800000000001</v>
      </c>
      <c r="I144" s="1">
        <v>19706.03466666667</v>
      </c>
      <c r="J144" s="1">
        <v>73662.152333333361</v>
      </c>
      <c r="K144" s="1">
        <v>71818.687999999995</v>
      </c>
      <c r="L144" s="1">
        <f t="shared" si="6"/>
        <v>44197.291400000016</v>
      </c>
      <c r="M144" s="1">
        <f t="shared" si="7"/>
        <v>101283.54893333334</v>
      </c>
      <c r="N144" s="1">
        <f t="shared" si="8"/>
        <v>174153.67400000003</v>
      </c>
    </row>
    <row r="145" spans="1:14" x14ac:dyDescent="0.25">
      <c r="A145" s="1" t="s">
        <v>160</v>
      </c>
      <c r="B145" s="1">
        <v>5.9833333333333325</v>
      </c>
      <c r="C145" s="1">
        <v>297.88966666666664</v>
      </c>
      <c r="D145" s="1">
        <v>2719.893</v>
      </c>
      <c r="E145" s="1">
        <v>0</v>
      </c>
      <c r="F145" s="1">
        <v>13.498000000000001</v>
      </c>
      <c r="G145" s="1">
        <v>13665.762833333334</v>
      </c>
      <c r="H145" s="1">
        <v>25.106333333333332</v>
      </c>
      <c r="I145" s="1">
        <v>81.166000000000011</v>
      </c>
      <c r="J145" s="1">
        <v>726.96799999999996</v>
      </c>
      <c r="K145" s="1">
        <v>32.334999999999994</v>
      </c>
      <c r="L145" s="1">
        <f t="shared" si="6"/>
        <v>436.18079999999998</v>
      </c>
      <c r="M145" s="1">
        <f t="shared" si="7"/>
        <v>323.12219999999996</v>
      </c>
      <c r="N145" s="1">
        <f t="shared" si="8"/>
        <v>17568.602166666667</v>
      </c>
    </row>
    <row r="146" spans="1:14" x14ac:dyDescent="0.25">
      <c r="A146" s="1" t="s">
        <v>161</v>
      </c>
      <c r="B146" s="1">
        <v>0</v>
      </c>
      <c r="C146" s="1">
        <v>370.81466666666671</v>
      </c>
      <c r="D146" s="1">
        <v>9.5346666666666664</v>
      </c>
      <c r="E146" s="1">
        <v>0</v>
      </c>
      <c r="F146" s="1">
        <v>4.1166666666666671</v>
      </c>
      <c r="G146" s="1">
        <v>3046.9385000000002</v>
      </c>
      <c r="H146" s="1">
        <v>2.6959999999999997</v>
      </c>
      <c r="I146" s="1">
        <v>246.36633333333333</v>
      </c>
      <c r="J146" s="1">
        <v>1807.6336666666666</v>
      </c>
      <c r="K146" s="1">
        <v>376.47899999999998</v>
      </c>
      <c r="L146" s="1">
        <f t="shared" si="6"/>
        <v>1084.5801999999999</v>
      </c>
      <c r="M146" s="1">
        <f t="shared" si="7"/>
        <v>1099.5324666666668</v>
      </c>
      <c r="N146" s="1">
        <f t="shared" si="8"/>
        <v>5864.5795000000007</v>
      </c>
    </row>
    <row r="147" spans="1:14" x14ac:dyDescent="0.25">
      <c r="A147" s="1" t="s">
        <v>162</v>
      </c>
      <c r="B147" s="1">
        <v>1.1850000000000001</v>
      </c>
      <c r="C147" s="1">
        <v>223.01899999999998</v>
      </c>
      <c r="D147" s="1">
        <v>1404.6603333333337</v>
      </c>
      <c r="E147" s="1">
        <v>2.6920000000000002</v>
      </c>
      <c r="F147" s="1">
        <v>75.60733333333333</v>
      </c>
      <c r="G147" s="1">
        <v>9452.5570000000007</v>
      </c>
      <c r="H147" s="1">
        <v>733.28166666666675</v>
      </c>
      <c r="I147" s="1">
        <v>610.46666666666658</v>
      </c>
      <c r="J147" s="1">
        <v>15224.611333333336</v>
      </c>
      <c r="K147" s="1">
        <v>24.041666666666668</v>
      </c>
      <c r="L147" s="1">
        <f t="shared" si="6"/>
        <v>9134.7668000000012</v>
      </c>
      <c r="M147" s="1">
        <f t="shared" si="7"/>
        <v>6113.8862000000017</v>
      </c>
      <c r="N147" s="1">
        <f t="shared" si="8"/>
        <v>27752.122000000007</v>
      </c>
    </row>
    <row r="148" spans="1:14" x14ac:dyDescent="0.25">
      <c r="A148" s="1" t="s">
        <v>163</v>
      </c>
      <c r="B148" s="1">
        <v>0</v>
      </c>
      <c r="C148" s="1">
        <v>1214.7543333333333</v>
      </c>
      <c r="D148" s="1">
        <v>20.128999999999998</v>
      </c>
      <c r="E148" s="1">
        <v>0</v>
      </c>
      <c r="F148" s="1">
        <v>0</v>
      </c>
      <c r="G148" s="1">
        <v>6646.0930000000008</v>
      </c>
      <c r="H148" s="1">
        <v>786.69100000000003</v>
      </c>
      <c r="I148" s="1">
        <v>2.222</v>
      </c>
      <c r="J148" s="1">
        <v>1179.9179999999999</v>
      </c>
      <c r="K148" s="1">
        <v>8498.8166666666657</v>
      </c>
      <c r="L148" s="1">
        <f t="shared" si="6"/>
        <v>707.95079999999996</v>
      </c>
      <c r="M148" s="1">
        <f t="shared" si="7"/>
        <v>8970.7838666666648</v>
      </c>
      <c r="N148" s="1">
        <f t="shared" si="8"/>
        <v>18348.624</v>
      </c>
    </row>
    <row r="149" spans="1:14" x14ac:dyDescent="0.25">
      <c r="A149" s="1" t="s">
        <v>164</v>
      </c>
      <c r="B149" s="1">
        <v>0</v>
      </c>
      <c r="C149" s="1">
        <v>2298.5723333333331</v>
      </c>
      <c r="D149" s="1">
        <v>48.482666666666667</v>
      </c>
      <c r="E149" s="1">
        <v>0</v>
      </c>
      <c r="F149" s="1">
        <v>90.326000000000008</v>
      </c>
      <c r="G149" s="1">
        <v>1251.788</v>
      </c>
      <c r="H149" s="1">
        <v>0.66799999999999993</v>
      </c>
      <c r="I149" s="1">
        <v>175.70499999999998</v>
      </c>
      <c r="J149" s="1">
        <v>8883.3979364643965</v>
      </c>
      <c r="K149" s="1">
        <v>998.03599999999994</v>
      </c>
      <c r="L149" s="1">
        <f t="shared" si="6"/>
        <v>5330.0387618786381</v>
      </c>
      <c r="M149" s="1">
        <f t="shared" si="7"/>
        <v>4551.3951745857585</v>
      </c>
      <c r="N149" s="1">
        <f t="shared" si="8"/>
        <v>13746.975936464396</v>
      </c>
    </row>
    <row r="150" spans="1:14" x14ac:dyDescent="0.25">
      <c r="A150" s="1" t="s">
        <v>165</v>
      </c>
      <c r="B150" s="1">
        <v>1.8029999999999999</v>
      </c>
      <c r="C150" s="1">
        <v>9114.2823333333272</v>
      </c>
      <c r="D150" s="1">
        <v>1234.9630000000002</v>
      </c>
      <c r="E150" s="1">
        <v>0.98499999999999999</v>
      </c>
      <c r="F150" s="1">
        <v>2349.7643333333335</v>
      </c>
      <c r="G150" s="1">
        <v>5240.6239999999998</v>
      </c>
      <c r="H150" s="1">
        <v>1461.103333333333</v>
      </c>
      <c r="I150" s="1">
        <v>1937.4736666666668</v>
      </c>
      <c r="J150" s="1">
        <v>85535.827251019189</v>
      </c>
      <c r="K150" s="1">
        <v>18850.577333333327</v>
      </c>
      <c r="L150" s="1">
        <f t="shared" si="6"/>
        <v>51321.496350611509</v>
      </c>
      <c r="M150" s="1">
        <f t="shared" si="7"/>
        <v>53064.908233741007</v>
      </c>
      <c r="N150" s="1">
        <f t="shared" si="8"/>
        <v>125727.40325101916</v>
      </c>
    </row>
    <row r="151" spans="1:14" x14ac:dyDescent="0.25">
      <c r="A151" s="1" t="s">
        <v>166</v>
      </c>
      <c r="B151" s="1">
        <v>0</v>
      </c>
      <c r="C151" s="1">
        <v>9990.0019999999968</v>
      </c>
      <c r="D151" s="1">
        <v>216.49499999999998</v>
      </c>
      <c r="E151" s="1">
        <v>0</v>
      </c>
      <c r="F151" s="1">
        <v>2650.3150088809971</v>
      </c>
      <c r="G151" s="1">
        <v>7662.228000000001</v>
      </c>
      <c r="H151" s="1">
        <v>4110.1859999999997</v>
      </c>
      <c r="I151" s="1">
        <v>2911.8706666666676</v>
      </c>
      <c r="J151" s="1">
        <v>55895.668006891552</v>
      </c>
      <c r="K151" s="1">
        <v>32201.114333333335</v>
      </c>
      <c r="L151" s="1">
        <f t="shared" si="6"/>
        <v>33537.40080413493</v>
      </c>
      <c r="M151" s="1">
        <f t="shared" si="7"/>
        <v>54559.381536089961</v>
      </c>
      <c r="N151" s="1">
        <f t="shared" si="8"/>
        <v>115637.87901577255</v>
      </c>
    </row>
    <row r="152" spans="1:14" x14ac:dyDescent="0.25">
      <c r="A152" s="1" t="s">
        <v>167</v>
      </c>
      <c r="B152" s="1">
        <v>1319.9286666666669</v>
      </c>
      <c r="C152" s="1">
        <v>102151.67400000009</v>
      </c>
      <c r="D152" s="1">
        <v>7292.8966666666684</v>
      </c>
      <c r="E152" s="1">
        <v>142.30199999999999</v>
      </c>
      <c r="F152" s="1">
        <v>562.40499999999997</v>
      </c>
      <c r="G152" s="1">
        <v>22850.452000000001</v>
      </c>
      <c r="H152" s="1">
        <v>1057.5116666666665</v>
      </c>
      <c r="I152" s="1">
        <v>10574.155666666664</v>
      </c>
      <c r="J152" s="1">
        <v>194370.97256619512</v>
      </c>
      <c r="K152" s="1">
        <v>75793.224666666662</v>
      </c>
      <c r="L152" s="1">
        <f t="shared" si="6"/>
        <v>116622.58353971707</v>
      </c>
      <c r="M152" s="1">
        <f t="shared" si="7"/>
        <v>153541.6136931447</v>
      </c>
      <c r="N152" s="1">
        <f t="shared" si="8"/>
        <v>416115.5228995285</v>
      </c>
    </row>
    <row r="153" spans="1:14" x14ac:dyDescent="0.25">
      <c r="A153" s="1" t="s">
        <v>168</v>
      </c>
      <c r="B153" s="1">
        <v>28.403333333333336</v>
      </c>
      <c r="C153" s="1">
        <v>10686.684333333336</v>
      </c>
      <c r="D153" s="1">
        <v>3239.1036666666664</v>
      </c>
      <c r="E153" s="1">
        <v>0</v>
      </c>
      <c r="F153" s="1">
        <v>1293.2539999999999</v>
      </c>
      <c r="G153" s="1">
        <v>40748.777000000002</v>
      </c>
      <c r="H153" s="1">
        <v>18.348666666666666</v>
      </c>
      <c r="I153" s="1">
        <v>5383.0079999999998</v>
      </c>
      <c r="J153" s="1">
        <v>202397.10466666671</v>
      </c>
      <c r="K153" s="1">
        <v>25400.794666666665</v>
      </c>
      <c r="L153" s="1">
        <f t="shared" si="6"/>
        <v>121438.26280000003</v>
      </c>
      <c r="M153" s="1">
        <f t="shared" si="7"/>
        <v>106359.63653333335</v>
      </c>
      <c r="N153" s="1">
        <f t="shared" si="8"/>
        <v>289195.47833333339</v>
      </c>
    </row>
    <row r="154" spans="1:14" x14ac:dyDescent="0.25">
      <c r="A154" s="1" t="s">
        <v>169</v>
      </c>
      <c r="B154" s="1">
        <v>0.83199999999999996</v>
      </c>
      <c r="C154" s="1">
        <v>25634.413666666675</v>
      </c>
      <c r="D154" s="1">
        <v>5179.1330000000007</v>
      </c>
      <c r="E154" s="1">
        <v>1.9059999999999999</v>
      </c>
      <c r="F154" s="1">
        <v>924.95833333333337</v>
      </c>
      <c r="G154" s="1">
        <v>41437.474000000002</v>
      </c>
      <c r="H154" s="1">
        <v>2033.8466666666664</v>
      </c>
      <c r="I154" s="1">
        <v>12360.998333333329</v>
      </c>
      <c r="J154" s="1">
        <v>665802.16299999994</v>
      </c>
      <c r="K154" s="1">
        <v>274814.41733333323</v>
      </c>
      <c r="L154" s="1">
        <f t="shared" si="6"/>
        <v>399481.29779999994</v>
      </c>
      <c r="M154" s="1">
        <f t="shared" si="7"/>
        <v>541135.28253333317</v>
      </c>
      <c r="N154" s="1">
        <f t="shared" si="8"/>
        <v>1028190.1423333331</v>
      </c>
    </row>
    <row r="155" spans="1:14" x14ac:dyDescent="0.25">
      <c r="A155" s="1" t="s">
        <v>170</v>
      </c>
      <c r="B155" s="1">
        <v>0</v>
      </c>
      <c r="C155" s="1">
        <v>3263.3046666666673</v>
      </c>
      <c r="D155" s="1">
        <v>4539.5216666666684</v>
      </c>
      <c r="E155" s="1">
        <v>0</v>
      </c>
      <c r="F155" s="1">
        <v>1020.3080000000001</v>
      </c>
      <c r="G155" s="1">
        <v>15120.233999999997</v>
      </c>
      <c r="H155" s="1">
        <v>617.67999999999995</v>
      </c>
      <c r="I155" s="1">
        <v>1896.9120000000003</v>
      </c>
      <c r="J155" s="1">
        <v>46803.683333333342</v>
      </c>
      <c r="K155" s="1">
        <v>20294.751999999997</v>
      </c>
      <c r="L155" s="1">
        <f t="shared" si="6"/>
        <v>28082.210000000003</v>
      </c>
      <c r="M155" s="1">
        <f t="shared" si="7"/>
        <v>39016.225333333336</v>
      </c>
      <c r="N155" s="1">
        <f t="shared" si="8"/>
        <v>93556.395666666664</v>
      </c>
    </row>
    <row r="156" spans="1:14" x14ac:dyDescent="0.25">
      <c r="A156" s="1" t="s">
        <v>171</v>
      </c>
      <c r="B156" s="1">
        <v>0</v>
      </c>
      <c r="C156" s="1">
        <v>1401.2106666666664</v>
      </c>
      <c r="D156" s="1">
        <v>543.79233333333332</v>
      </c>
      <c r="E156" s="1">
        <v>0</v>
      </c>
      <c r="F156" s="1">
        <v>993.45699999999999</v>
      </c>
      <c r="G156" s="1">
        <v>8845.3570000000018</v>
      </c>
      <c r="H156" s="1">
        <v>78.476000000000013</v>
      </c>
      <c r="I156" s="1">
        <v>1141.3790000000001</v>
      </c>
      <c r="J156" s="1">
        <v>24530.080999999998</v>
      </c>
      <c r="K156" s="1">
        <v>7406.6376666666674</v>
      </c>
      <c r="L156" s="1">
        <f t="shared" si="6"/>
        <v>14718.048599999998</v>
      </c>
      <c r="M156" s="1">
        <f t="shared" si="7"/>
        <v>17218.670066666666</v>
      </c>
      <c r="N156" s="1">
        <f t="shared" si="8"/>
        <v>44940.390666666666</v>
      </c>
    </row>
    <row r="157" spans="1:14" x14ac:dyDescent="0.25">
      <c r="A157" s="1" t="s">
        <v>172</v>
      </c>
      <c r="B157" s="1">
        <v>39.783333333333331</v>
      </c>
      <c r="C157" s="1">
        <v>197.93533333333332</v>
      </c>
      <c r="D157" s="1">
        <v>173.82599999999999</v>
      </c>
      <c r="E157" s="1">
        <v>0</v>
      </c>
      <c r="F157" s="1">
        <v>126.62733333333337</v>
      </c>
      <c r="G157" s="1">
        <v>12696.752</v>
      </c>
      <c r="H157" s="1">
        <v>26.148000000000003</v>
      </c>
      <c r="I157" s="1">
        <v>16.119666666666667</v>
      </c>
      <c r="J157" s="1">
        <v>1744.3459999999998</v>
      </c>
      <c r="K157" s="1">
        <v>2209.6046666666666</v>
      </c>
      <c r="L157" s="1">
        <f t="shared" si="6"/>
        <v>1046.6075999999998</v>
      </c>
      <c r="M157" s="1">
        <f t="shared" si="7"/>
        <v>2907.3430666666663</v>
      </c>
      <c r="N157" s="1">
        <f t="shared" si="8"/>
        <v>17231.142333333333</v>
      </c>
    </row>
    <row r="158" spans="1:14" x14ac:dyDescent="0.25">
      <c r="A158" s="1" t="s">
        <v>173</v>
      </c>
      <c r="B158" s="1">
        <v>0</v>
      </c>
      <c r="C158" s="1">
        <v>11.789</v>
      </c>
      <c r="D158" s="1">
        <v>8.054333333333334</v>
      </c>
      <c r="E158" s="1">
        <v>0</v>
      </c>
      <c r="F158" s="1">
        <v>0</v>
      </c>
      <c r="G158" s="1">
        <v>6221.6120000000001</v>
      </c>
      <c r="H158" s="1">
        <v>1.5740000000000001</v>
      </c>
      <c r="I158" s="1">
        <v>92.417666666666676</v>
      </c>
      <c r="J158" s="1">
        <v>3156.5086666666666</v>
      </c>
      <c r="K158" s="1">
        <v>0</v>
      </c>
      <c r="L158" s="1">
        <f t="shared" si="6"/>
        <v>1893.9051999999999</v>
      </c>
      <c r="M158" s="1">
        <f t="shared" si="7"/>
        <v>1262.6034666666667</v>
      </c>
      <c r="N158" s="1">
        <f t="shared" si="8"/>
        <v>9491.9556666666649</v>
      </c>
    </row>
    <row r="159" spans="1:14" x14ac:dyDescent="0.25">
      <c r="A159" s="1" t="s">
        <v>174</v>
      </c>
      <c r="B159" s="1">
        <v>20.25</v>
      </c>
      <c r="C159" s="1">
        <v>1697.222</v>
      </c>
      <c r="D159" s="1">
        <v>158.07699999999997</v>
      </c>
      <c r="E159" s="1">
        <v>0</v>
      </c>
      <c r="F159" s="1">
        <v>5.7180000000000009</v>
      </c>
      <c r="G159" s="1">
        <v>29318.902000000002</v>
      </c>
      <c r="H159" s="1">
        <v>31.874999999999996</v>
      </c>
      <c r="I159" s="1">
        <v>138.69766666666666</v>
      </c>
      <c r="J159" s="1">
        <v>6665.0529999999999</v>
      </c>
      <c r="K159" s="1">
        <v>9723.5203333333338</v>
      </c>
      <c r="L159" s="1">
        <f t="shared" si="6"/>
        <v>3999.0317999999997</v>
      </c>
      <c r="M159" s="1">
        <f t="shared" si="7"/>
        <v>12389.541533333333</v>
      </c>
      <c r="N159" s="1">
        <f t="shared" si="8"/>
        <v>47759.315000000002</v>
      </c>
    </row>
    <row r="160" spans="1:14" x14ac:dyDescent="0.25">
      <c r="A160" s="1" t="s">
        <v>175</v>
      </c>
      <c r="B160" s="1">
        <v>0.83333333333333326</v>
      </c>
      <c r="C160" s="1">
        <v>6517.7899999999991</v>
      </c>
      <c r="D160" s="1">
        <v>96.044666666666672</v>
      </c>
      <c r="E160" s="1">
        <v>0</v>
      </c>
      <c r="F160" s="1">
        <v>17.777999999999999</v>
      </c>
      <c r="G160" s="1">
        <v>2821.5400000000009</v>
      </c>
      <c r="H160" s="1">
        <v>356.26900000000001</v>
      </c>
      <c r="I160" s="1">
        <v>123.78866666666666</v>
      </c>
      <c r="J160" s="1">
        <v>53169.734000000011</v>
      </c>
      <c r="K160" s="1">
        <v>4036.8813333333333</v>
      </c>
      <c r="L160" s="1">
        <f t="shared" si="6"/>
        <v>31901.840400000005</v>
      </c>
      <c r="M160" s="1">
        <f t="shared" si="7"/>
        <v>25304.774933333341</v>
      </c>
      <c r="N160" s="1">
        <f t="shared" si="8"/>
        <v>67140.659000000014</v>
      </c>
    </row>
    <row r="161" spans="1:14" x14ac:dyDescent="0.25">
      <c r="A161" s="1" t="s">
        <v>176</v>
      </c>
      <c r="B161" s="1">
        <v>4.7210000000000001</v>
      </c>
      <c r="C161" s="1">
        <v>4132.1569999999992</v>
      </c>
      <c r="D161" s="1">
        <v>6077.0360000000001</v>
      </c>
      <c r="E161" s="1">
        <v>0</v>
      </c>
      <c r="F161" s="1">
        <v>3804.5066666666667</v>
      </c>
      <c r="G161" s="1">
        <v>15661.188000000002</v>
      </c>
      <c r="H161" s="1">
        <v>33.355333333333334</v>
      </c>
      <c r="I161" s="1">
        <v>22447.291666666668</v>
      </c>
      <c r="J161" s="1">
        <v>31800.101333333332</v>
      </c>
      <c r="K161" s="1">
        <v>28981.922333333332</v>
      </c>
      <c r="L161" s="1">
        <f t="shared" si="6"/>
        <v>19080.060799999999</v>
      </c>
      <c r="M161" s="1">
        <f t="shared" si="7"/>
        <v>41701.962866666669</v>
      </c>
      <c r="N161" s="1">
        <f t="shared" si="8"/>
        <v>112942.27933333332</v>
      </c>
    </row>
    <row r="162" spans="1:14" x14ac:dyDescent="0.25">
      <c r="A162" s="1" t="s">
        <v>177</v>
      </c>
      <c r="B162" s="1">
        <v>0</v>
      </c>
      <c r="C162" s="1">
        <v>12374.191999999995</v>
      </c>
      <c r="D162" s="1">
        <v>194.98699999999997</v>
      </c>
      <c r="E162" s="1">
        <v>0</v>
      </c>
      <c r="F162" s="1">
        <v>240.41299999999998</v>
      </c>
      <c r="G162" s="1">
        <v>14655.486000000001</v>
      </c>
      <c r="H162" s="1">
        <v>96.376999999999981</v>
      </c>
      <c r="I162" s="1">
        <v>1926.9539999999997</v>
      </c>
      <c r="J162" s="1">
        <v>13555.927666666668</v>
      </c>
      <c r="K162" s="1">
        <v>29270.219666666664</v>
      </c>
      <c r="L162" s="1">
        <f t="shared" si="6"/>
        <v>8133.5566000000008</v>
      </c>
      <c r="M162" s="1">
        <f t="shared" si="7"/>
        <v>34692.590733333331</v>
      </c>
      <c r="N162" s="1">
        <f t="shared" si="8"/>
        <v>72314.556333333327</v>
      </c>
    </row>
    <row r="163" spans="1:14" x14ac:dyDescent="0.25">
      <c r="A163" s="1" t="s">
        <v>178</v>
      </c>
      <c r="B163" s="1">
        <v>5.6926666666666668</v>
      </c>
      <c r="C163" s="1">
        <v>1423.9523333333334</v>
      </c>
      <c r="D163" s="1">
        <v>848.42400000000009</v>
      </c>
      <c r="E163" s="1">
        <v>0</v>
      </c>
      <c r="F163" s="1">
        <v>682.02599999999995</v>
      </c>
      <c r="G163" s="1">
        <v>13666.593999999999</v>
      </c>
      <c r="H163" s="1">
        <v>1238.9109999999998</v>
      </c>
      <c r="I163" s="1">
        <v>1605.0519999999999</v>
      </c>
      <c r="J163" s="1">
        <v>24211.116000000002</v>
      </c>
      <c r="K163" s="1">
        <v>3286.3350000000009</v>
      </c>
      <c r="L163" s="1">
        <f t="shared" si="6"/>
        <v>14526.669600000001</v>
      </c>
      <c r="M163" s="1">
        <f t="shared" si="7"/>
        <v>12970.781400000002</v>
      </c>
      <c r="N163" s="1">
        <f t="shared" si="8"/>
        <v>46968.102999999996</v>
      </c>
    </row>
    <row r="164" spans="1:14" x14ac:dyDescent="0.25">
      <c r="A164" s="1" t="s">
        <v>179</v>
      </c>
      <c r="B164" s="1">
        <v>0</v>
      </c>
      <c r="C164" s="1">
        <v>7451.7479999999996</v>
      </c>
      <c r="D164" s="1">
        <v>4157.6540000000005</v>
      </c>
      <c r="E164" s="1">
        <v>0</v>
      </c>
      <c r="F164" s="1">
        <v>2383.2386666666666</v>
      </c>
      <c r="G164" s="1">
        <v>15272.050000000003</v>
      </c>
      <c r="H164" s="1">
        <v>986.21</v>
      </c>
      <c r="I164" s="1">
        <v>644.75600000000009</v>
      </c>
      <c r="J164" s="1">
        <v>83637.511333333343</v>
      </c>
      <c r="K164" s="1">
        <v>14757.731000000002</v>
      </c>
      <c r="L164" s="1">
        <f t="shared" si="6"/>
        <v>50182.506800000003</v>
      </c>
      <c r="M164" s="1">
        <f t="shared" si="7"/>
        <v>48212.73553333334</v>
      </c>
      <c r="N164" s="1">
        <f t="shared" si="8"/>
        <v>129290.899</v>
      </c>
    </row>
    <row r="165" spans="1:14" x14ac:dyDescent="0.25">
      <c r="A165" s="1" t="s">
        <v>180</v>
      </c>
      <c r="B165" s="1">
        <v>0</v>
      </c>
      <c r="C165" s="1">
        <v>548.22833333333347</v>
      </c>
      <c r="D165" s="1">
        <v>93.647333333333336</v>
      </c>
      <c r="E165" s="1">
        <v>7.5529999999999999</v>
      </c>
      <c r="F165" s="1">
        <v>0</v>
      </c>
      <c r="G165" s="1">
        <v>18900.082000000002</v>
      </c>
      <c r="H165" s="1">
        <v>1964.0370000000003</v>
      </c>
      <c r="I165" s="1">
        <v>5160.0536666666667</v>
      </c>
      <c r="J165" s="1">
        <v>153432.80899999995</v>
      </c>
      <c r="K165" s="1">
        <v>28206.476666666666</v>
      </c>
      <c r="L165" s="1">
        <f t="shared" si="6"/>
        <v>92059.685399999973</v>
      </c>
      <c r="M165" s="1">
        <f t="shared" si="7"/>
        <v>89579.600266666646</v>
      </c>
      <c r="N165" s="1">
        <f t="shared" si="8"/>
        <v>208312.88699999993</v>
      </c>
    </row>
    <row r="166" spans="1:14" x14ac:dyDescent="0.25">
      <c r="A166" s="1" t="s">
        <v>181</v>
      </c>
      <c r="B166" s="1">
        <v>729.54000000000008</v>
      </c>
      <c r="C166" s="1">
        <v>11443.7786</v>
      </c>
      <c r="D166" s="1">
        <v>666.45133333333331</v>
      </c>
      <c r="E166" s="1">
        <v>0</v>
      </c>
      <c r="F166" s="1">
        <v>1195.7833333333333</v>
      </c>
      <c r="G166" s="1">
        <v>27400.600999999999</v>
      </c>
      <c r="H166" s="1">
        <v>7831.6260000000002</v>
      </c>
      <c r="I166" s="1">
        <v>860.7593333333333</v>
      </c>
      <c r="J166" s="1">
        <v>160961.62733333337</v>
      </c>
      <c r="K166" s="1">
        <v>38247.312666666665</v>
      </c>
      <c r="L166" s="1">
        <f t="shared" si="6"/>
        <v>96576.976400000014</v>
      </c>
      <c r="M166" s="1">
        <f t="shared" si="7"/>
        <v>102631.96360000002</v>
      </c>
      <c r="N166" s="1">
        <f t="shared" si="8"/>
        <v>249337.47960000005</v>
      </c>
    </row>
    <row r="167" spans="1:14" x14ac:dyDescent="0.25">
      <c r="A167" s="1" t="s">
        <v>182</v>
      </c>
      <c r="B167" s="1">
        <v>174.96</v>
      </c>
      <c r="C167" s="1">
        <v>25425.665833333329</v>
      </c>
      <c r="D167" s="1">
        <v>2361.2356666666669</v>
      </c>
      <c r="E167" s="1">
        <v>1.93</v>
      </c>
      <c r="F167" s="1">
        <v>3227.4723333333336</v>
      </c>
      <c r="G167" s="1">
        <v>40208.892</v>
      </c>
      <c r="H167" s="1">
        <v>5866.2479999999996</v>
      </c>
      <c r="I167" s="1">
        <v>929.09166666666658</v>
      </c>
      <c r="J167" s="1">
        <v>261834.21966666673</v>
      </c>
      <c r="K167" s="1">
        <v>119099.21966666664</v>
      </c>
      <c r="L167" s="1">
        <f t="shared" si="6"/>
        <v>157100.53180000003</v>
      </c>
      <c r="M167" s="1">
        <f t="shared" si="7"/>
        <v>223832.90753333335</v>
      </c>
      <c r="N167" s="1">
        <f t="shared" si="8"/>
        <v>459128.93483333336</v>
      </c>
    </row>
    <row r="168" spans="1:14" x14ac:dyDescent="0.25">
      <c r="A168" s="1" t="s">
        <v>183</v>
      </c>
      <c r="B168" s="1">
        <v>8.43</v>
      </c>
      <c r="C168" s="1">
        <v>445.32</v>
      </c>
      <c r="D168" s="1">
        <v>685.80899999999997</v>
      </c>
      <c r="E168" s="1">
        <v>0</v>
      </c>
      <c r="F168" s="1">
        <v>29.696000000000002</v>
      </c>
      <c r="G168" s="1">
        <v>92398.661666666681</v>
      </c>
      <c r="H168" s="1">
        <v>99.823999999999998</v>
      </c>
      <c r="I168" s="1">
        <v>96.072666666666663</v>
      </c>
      <c r="J168" s="1">
        <v>1238.3023333333331</v>
      </c>
      <c r="K168" s="1">
        <v>14562.506333333335</v>
      </c>
      <c r="L168" s="1">
        <f t="shared" si="6"/>
        <v>742.98139999999978</v>
      </c>
      <c r="M168" s="1">
        <f t="shared" si="7"/>
        <v>15057.827266666667</v>
      </c>
      <c r="N168" s="1">
        <f t="shared" si="8"/>
        <v>109564.62200000002</v>
      </c>
    </row>
    <row r="169" spans="1:14" x14ac:dyDescent="0.25">
      <c r="A169" s="1" t="s">
        <v>184</v>
      </c>
      <c r="B169" s="1">
        <v>0</v>
      </c>
      <c r="C169" s="1">
        <v>4400.5156666666653</v>
      </c>
      <c r="D169" s="1">
        <v>868.39700000000005</v>
      </c>
      <c r="E169" s="1">
        <v>0</v>
      </c>
      <c r="F169" s="1">
        <v>468.95066666666673</v>
      </c>
      <c r="G169" s="1">
        <v>332506.19766666676</v>
      </c>
      <c r="H169" s="1">
        <v>4680.2956666666669</v>
      </c>
      <c r="I169" s="1">
        <v>1463.204</v>
      </c>
      <c r="J169" s="1">
        <v>73203.569000000003</v>
      </c>
      <c r="K169" s="1">
        <v>43151.176666666688</v>
      </c>
      <c r="L169" s="1">
        <f t="shared" si="6"/>
        <v>43922.1414</v>
      </c>
      <c r="M169" s="1">
        <f t="shared" si="7"/>
        <v>72432.604266666691</v>
      </c>
      <c r="N169" s="1">
        <f t="shared" si="8"/>
        <v>460742.30633333349</v>
      </c>
    </row>
    <row r="170" spans="1:14" x14ac:dyDescent="0.25">
      <c r="A170" s="1" t="s">
        <v>185</v>
      </c>
      <c r="B170" s="1">
        <v>4.5700000000000012</v>
      </c>
      <c r="C170" s="1">
        <v>25481.937333333328</v>
      </c>
      <c r="D170" s="1">
        <v>2246.4829999999997</v>
      </c>
      <c r="E170" s="1">
        <v>634.19799999999998</v>
      </c>
      <c r="F170" s="1">
        <v>3592.288</v>
      </c>
      <c r="G170" s="1">
        <v>760.71800000000007</v>
      </c>
      <c r="H170" s="1">
        <v>725.16666666666674</v>
      </c>
      <c r="I170" s="1">
        <v>1117.1833333333334</v>
      </c>
      <c r="J170" s="1">
        <v>129713.93261445782</v>
      </c>
      <c r="K170" s="1">
        <v>17859.565000000002</v>
      </c>
      <c r="L170" s="1">
        <f t="shared" si="6"/>
        <v>77828.359568674685</v>
      </c>
      <c r="M170" s="1">
        <f t="shared" si="7"/>
        <v>69745.138045783126</v>
      </c>
      <c r="N170" s="1">
        <f t="shared" si="8"/>
        <v>182136.04194779115</v>
      </c>
    </row>
    <row r="171" spans="1:14" x14ac:dyDescent="0.25">
      <c r="A171" s="1" t="s">
        <v>186</v>
      </c>
      <c r="B171" s="1">
        <v>3.3759999999999999</v>
      </c>
      <c r="C171" s="1">
        <v>5862.5646666666671</v>
      </c>
      <c r="D171" s="1">
        <v>5871.5910000000013</v>
      </c>
      <c r="E171" s="1">
        <v>8.5839999999999996</v>
      </c>
      <c r="F171" s="1">
        <v>162.95066666666668</v>
      </c>
      <c r="G171" s="1">
        <v>2076.6390000000001</v>
      </c>
      <c r="H171" s="1">
        <v>1401.4079999999999</v>
      </c>
      <c r="I171" s="1">
        <v>10138.406666666668</v>
      </c>
      <c r="J171" s="1">
        <v>57847.81896273599</v>
      </c>
      <c r="K171" s="1">
        <v>20089.396333333334</v>
      </c>
      <c r="L171" s="1">
        <f t="shared" si="6"/>
        <v>34708.691377641589</v>
      </c>
      <c r="M171" s="1">
        <f t="shared" si="7"/>
        <v>43228.523918427731</v>
      </c>
      <c r="N171" s="1">
        <f t="shared" si="8"/>
        <v>103462.73529606932</v>
      </c>
    </row>
    <row r="172" spans="1:14" x14ac:dyDescent="0.25">
      <c r="A172" s="1" t="s">
        <v>187</v>
      </c>
      <c r="B172" s="1">
        <v>27178.649000000005</v>
      </c>
      <c r="C172" s="1">
        <v>1852.8463333333334</v>
      </c>
      <c r="D172" s="1">
        <v>196.34400000000005</v>
      </c>
      <c r="E172" s="1">
        <v>0</v>
      </c>
      <c r="F172" s="1">
        <v>381.00399999999996</v>
      </c>
      <c r="G172" s="1">
        <v>13574.944</v>
      </c>
      <c r="H172" s="1">
        <v>54.005000000000003</v>
      </c>
      <c r="I172" s="1">
        <v>3622.5249999999996</v>
      </c>
      <c r="J172" s="1">
        <v>107051.51766666667</v>
      </c>
      <c r="K172" s="1">
        <v>78216.25066666663</v>
      </c>
      <c r="L172" s="1">
        <f t="shared" si="6"/>
        <v>64230.910599999996</v>
      </c>
      <c r="M172" s="1">
        <f t="shared" si="7"/>
        <v>121036.85773333331</v>
      </c>
      <c r="N172" s="1">
        <f t="shared" si="8"/>
        <v>232128.08566666665</v>
      </c>
    </row>
    <row r="173" spans="1:14" x14ac:dyDescent="0.25">
      <c r="A173" s="1" t="s">
        <v>188</v>
      </c>
      <c r="B173" s="1">
        <v>795.096</v>
      </c>
      <c r="C173" s="1">
        <v>1315.3876666666667</v>
      </c>
      <c r="D173" s="1">
        <v>3441.424</v>
      </c>
      <c r="E173" s="1">
        <v>0</v>
      </c>
      <c r="F173" s="1">
        <v>674.80600000000004</v>
      </c>
      <c r="G173" s="1">
        <v>74674.631666666668</v>
      </c>
      <c r="H173" s="1">
        <v>1024.2563333333333</v>
      </c>
      <c r="I173" s="1">
        <v>838.25133333333326</v>
      </c>
      <c r="J173" s="1">
        <v>11900.497666666664</v>
      </c>
      <c r="K173" s="1">
        <v>40055.985333333323</v>
      </c>
      <c r="L173" s="1">
        <f t="shared" si="6"/>
        <v>7140.2985999999983</v>
      </c>
      <c r="M173" s="1">
        <f t="shared" si="7"/>
        <v>44816.184399999991</v>
      </c>
      <c r="N173" s="1">
        <f t="shared" si="8"/>
        <v>134720.33599999998</v>
      </c>
    </row>
    <row r="174" spans="1:14" x14ac:dyDescent="0.25">
      <c r="A174" s="1" t="s">
        <v>189</v>
      </c>
      <c r="B174" s="1">
        <v>0</v>
      </c>
      <c r="C174" s="1">
        <v>2999.0540000000001</v>
      </c>
      <c r="D174" s="1">
        <v>359.07266666666663</v>
      </c>
      <c r="E174" s="1">
        <v>0</v>
      </c>
      <c r="F174" s="1">
        <v>2969.6556666666665</v>
      </c>
      <c r="G174" s="1">
        <v>67184.213666666663</v>
      </c>
      <c r="H174" s="1">
        <v>2981.826</v>
      </c>
      <c r="I174" s="1">
        <v>783.26766666666663</v>
      </c>
      <c r="J174" s="1">
        <v>24124.034333333329</v>
      </c>
      <c r="K174" s="1">
        <v>42240.397000000012</v>
      </c>
      <c r="L174" s="1">
        <f t="shared" si="6"/>
        <v>14474.420599999998</v>
      </c>
      <c r="M174" s="1">
        <f t="shared" si="7"/>
        <v>51890.010733333344</v>
      </c>
      <c r="N174" s="1">
        <f t="shared" si="8"/>
        <v>143641.52100000001</v>
      </c>
    </row>
    <row r="175" spans="1:14" x14ac:dyDescent="0.25">
      <c r="A175" s="1" t="s">
        <v>190</v>
      </c>
      <c r="B175" s="1">
        <v>4.3940000000000001</v>
      </c>
      <c r="C175" s="1">
        <v>796.173</v>
      </c>
      <c r="D175" s="1">
        <v>191.70200000000003</v>
      </c>
      <c r="E175" s="1">
        <v>0</v>
      </c>
      <c r="F175" s="1">
        <v>8.5370000000000008</v>
      </c>
      <c r="G175" s="1">
        <v>1809.68</v>
      </c>
      <c r="H175" s="1">
        <v>147.935</v>
      </c>
      <c r="I175" s="1">
        <v>2355.2576666666669</v>
      </c>
      <c r="J175" s="1">
        <v>20868.792000000005</v>
      </c>
      <c r="K175" s="1">
        <v>4448.2446666666665</v>
      </c>
      <c r="L175" s="1">
        <f t="shared" si="6"/>
        <v>12521.275200000002</v>
      </c>
      <c r="M175" s="1">
        <f t="shared" si="7"/>
        <v>12795.76146666667</v>
      </c>
      <c r="N175" s="1">
        <f t="shared" si="8"/>
        <v>30630.715333333337</v>
      </c>
    </row>
    <row r="176" spans="1:14" x14ac:dyDescent="0.25">
      <c r="A176" s="1" t="s">
        <v>191</v>
      </c>
      <c r="B176" s="1">
        <v>214.87799999999999</v>
      </c>
      <c r="C176" s="1">
        <v>68740.78366666667</v>
      </c>
      <c r="D176" s="1">
        <v>7679.9870000000001</v>
      </c>
      <c r="E176" s="1">
        <v>8.2073333333333345</v>
      </c>
      <c r="F176" s="1">
        <v>812.57000000000016</v>
      </c>
      <c r="G176" s="1">
        <v>4140.18</v>
      </c>
      <c r="H176" s="1">
        <v>1006.3706666666667</v>
      </c>
      <c r="I176" s="1">
        <v>4697.6706666666669</v>
      </c>
      <c r="J176" s="1">
        <v>113274.20217623359</v>
      </c>
      <c r="K176" s="1">
        <v>127785.28133333327</v>
      </c>
      <c r="L176" s="1">
        <f t="shared" si="6"/>
        <v>67964.521305740156</v>
      </c>
      <c r="M176" s="1">
        <f t="shared" si="7"/>
        <v>173094.9622038267</v>
      </c>
      <c r="N176" s="1">
        <f t="shared" si="8"/>
        <v>328360.13084290019</v>
      </c>
    </row>
    <row r="177" spans="1:14" x14ac:dyDescent="0.25">
      <c r="A177" s="1" t="s">
        <v>192</v>
      </c>
      <c r="B177" s="1">
        <v>0</v>
      </c>
      <c r="C177" s="1">
        <v>33969.164666666671</v>
      </c>
      <c r="D177" s="1">
        <v>14371.679</v>
      </c>
      <c r="E177" s="1">
        <v>3.4490000000000003</v>
      </c>
      <c r="F177" s="1">
        <v>17761.990000000002</v>
      </c>
      <c r="G177" s="1">
        <v>100591.462</v>
      </c>
      <c r="H177" s="1">
        <v>1237.587</v>
      </c>
      <c r="I177" s="1">
        <v>948.4233333333334</v>
      </c>
      <c r="J177" s="1">
        <v>210254.13357783417</v>
      </c>
      <c r="K177" s="1">
        <v>145188.63700000008</v>
      </c>
      <c r="L177" s="1">
        <f t="shared" si="6"/>
        <v>126152.4801467005</v>
      </c>
      <c r="M177" s="1">
        <f t="shared" si="7"/>
        <v>229290.29043113376</v>
      </c>
      <c r="N177" s="1">
        <f t="shared" si="8"/>
        <v>524326.52557783423</v>
      </c>
    </row>
    <row r="178" spans="1:14" x14ac:dyDescent="0.25">
      <c r="A178" s="1" t="s">
        <v>193</v>
      </c>
      <c r="B178" s="1">
        <v>112.5</v>
      </c>
      <c r="C178" s="1">
        <v>692.69866666666655</v>
      </c>
      <c r="D178" s="1">
        <v>17.739666666666665</v>
      </c>
      <c r="E178" s="1">
        <v>0</v>
      </c>
      <c r="F178" s="1">
        <v>7005.7833333333328</v>
      </c>
      <c r="G178" s="1">
        <v>2914.5230000000001</v>
      </c>
      <c r="H178" s="1">
        <v>51.836666666666673</v>
      </c>
      <c r="I178" s="1">
        <v>203.4</v>
      </c>
      <c r="J178" s="1">
        <v>28748.353666666673</v>
      </c>
      <c r="K178" s="1">
        <v>46839.416000000005</v>
      </c>
      <c r="L178" s="1">
        <f t="shared" si="6"/>
        <v>17249.012200000005</v>
      </c>
      <c r="M178" s="1">
        <f t="shared" si="7"/>
        <v>58338.757466666677</v>
      </c>
      <c r="N178" s="1">
        <f t="shared" si="8"/>
        <v>86586.251000000018</v>
      </c>
    </row>
    <row r="179" spans="1:14" x14ac:dyDescent="0.25">
      <c r="A179" s="1" t="s">
        <v>194</v>
      </c>
      <c r="B179" s="1">
        <v>0</v>
      </c>
      <c r="C179" s="1">
        <v>6297.1196666666665</v>
      </c>
      <c r="D179" s="1">
        <v>2547.3650000000007</v>
      </c>
      <c r="E179" s="1">
        <v>0</v>
      </c>
      <c r="F179" s="1">
        <v>9204.4639999999999</v>
      </c>
      <c r="G179" s="1">
        <v>7498.1900000000005</v>
      </c>
      <c r="H179" s="1">
        <v>809.63366666666673</v>
      </c>
      <c r="I179" s="1">
        <v>4444.2986666666675</v>
      </c>
      <c r="J179" s="1">
        <v>33445.064999999995</v>
      </c>
      <c r="K179" s="1">
        <v>194013.74333333329</v>
      </c>
      <c r="L179" s="1">
        <f t="shared" si="6"/>
        <v>20067.038999999997</v>
      </c>
      <c r="M179" s="1">
        <f t="shared" si="7"/>
        <v>207391.7693333333</v>
      </c>
      <c r="N179" s="1">
        <f t="shared" si="8"/>
        <v>258259.87933333329</v>
      </c>
    </row>
    <row r="180" spans="1:14" x14ac:dyDescent="0.25">
      <c r="A180" s="1" t="s">
        <v>195</v>
      </c>
      <c r="B180" s="1">
        <v>9.9190000000000005</v>
      </c>
      <c r="C180" s="1">
        <v>2941.0206666666663</v>
      </c>
      <c r="D180" s="1">
        <v>715.23300000000006</v>
      </c>
      <c r="E180" s="1">
        <v>0</v>
      </c>
      <c r="F180" s="1">
        <v>0</v>
      </c>
      <c r="G180" s="1">
        <v>1568.712</v>
      </c>
      <c r="H180" s="1">
        <v>312.10500000000002</v>
      </c>
      <c r="I180" s="1">
        <v>154.57</v>
      </c>
      <c r="J180" s="1">
        <v>87400.793333333349</v>
      </c>
      <c r="K180" s="1">
        <v>1252.3616666666669</v>
      </c>
      <c r="L180" s="1">
        <f t="shared" si="6"/>
        <v>52440.47600000001</v>
      </c>
      <c r="M180" s="1">
        <f t="shared" si="7"/>
        <v>36212.679000000004</v>
      </c>
      <c r="N180" s="1">
        <f t="shared" si="8"/>
        <v>94354.714666666681</v>
      </c>
    </row>
    <row r="181" spans="1:14" x14ac:dyDescent="0.25">
      <c r="A181" s="1" t="s">
        <v>196</v>
      </c>
      <c r="B181" s="1">
        <v>0</v>
      </c>
      <c r="C181" s="1">
        <v>45.860000000000007</v>
      </c>
      <c r="D181" s="1">
        <v>9422.5499999999993</v>
      </c>
      <c r="E181" s="1">
        <v>18.09</v>
      </c>
      <c r="F181" s="1">
        <v>0</v>
      </c>
      <c r="G181" s="1">
        <v>802</v>
      </c>
      <c r="H181" s="1">
        <v>76.536000000000001</v>
      </c>
      <c r="I181" s="1">
        <v>10.512</v>
      </c>
      <c r="J181" s="1">
        <v>17261.563000000002</v>
      </c>
      <c r="K181" s="1">
        <v>408.49466666666672</v>
      </c>
      <c r="L181" s="1">
        <f t="shared" si="6"/>
        <v>10356.937800000002</v>
      </c>
      <c r="M181" s="1">
        <f t="shared" si="7"/>
        <v>7313.1198666666678</v>
      </c>
      <c r="N181" s="1">
        <f t="shared" si="8"/>
        <v>28045.60566666667</v>
      </c>
    </row>
    <row r="182" spans="1:14" x14ac:dyDescent="0.25">
      <c r="A182" s="1" t="s">
        <v>197</v>
      </c>
      <c r="B182" s="1">
        <v>0</v>
      </c>
      <c r="C182" s="1">
        <v>5388.6320000000014</v>
      </c>
      <c r="D182" s="1">
        <v>4094.0490000000004</v>
      </c>
      <c r="E182" s="1">
        <v>3.6239999999999997</v>
      </c>
      <c r="F182" s="1">
        <v>0</v>
      </c>
      <c r="G182" s="1">
        <v>38980.089999999997</v>
      </c>
      <c r="H182" s="1">
        <v>958.74900000000014</v>
      </c>
      <c r="I182" s="1">
        <v>22.167999999999999</v>
      </c>
      <c r="J182" s="1">
        <v>93352.041000000012</v>
      </c>
      <c r="K182" s="1">
        <v>42712.235000000008</v>
      </c>
      <c r="L182" s="1">
        <f t="shared" si="6"/>
        <v>56011.224600000009</v>
      </c>
      <c r="M182" s="1">
        <f t="shared" si="7"/>
        <v>80053.051400000011</v>
      </c>
      <c r="N182" s="1">
        <f t="shared" si="8"/>
        <v>185511.58800000002</v>
      </c>
    </row>
    <row r="183" spans="1:14" x14ac:dyDescent="0.25">
      <c r="A183" s="1" t="s">
        <v>198</v>
      </c>
      <c r="B183" s="1">
        <v>0.71100000000000008</v>
      </c>
      <c r="C183" s="1">
        <v>755.39433333333329</v>
      </c>
      <c r="D183" s="1">
        <v>1200.2593333333332</v>
      </c>
      <c r="E183" s="1">
        <v>0</v>
      </c>
      <c r="F183" s="1">
        <v>58.459999999999994</v>
      </c>
      <c r="G183" s="1">
        <v>20.637</v>
      </c>
      <c r="H183" s="1">
        <v>1266.7506666666666</v>
      </c>
      <c r="I183" s="1">
        <v>572.02766666666662</v>
      </c>
      <c r="J183" s="1">
        <v>74147.978999999992</v>
      </c>
      <c r="K183" s="1">
        <v>60434.08866666667</v>
      </c>
      <c r="L183" s="1">
        <f t="shared" si="6"/>
        <v>44488.787399999994</v>
      </c>
      <c r="M183" s="1">
        <f t="shared" si="7"/>
        <v>90093.280266666668</v>
      </c>
      <c r="N183" s="1">
        <f t="shared" si="8"/>
        <v>138456.30766666666</v>
      </c>
    </row>
    <row r="184" spans="1:14" x14ac:dyDescent="0.25">
      <c r="A184" s="1" t="s">
        <v>199</v>
      </c>
      <c r="B184" s="1">
        <v>1.4590000000000001</v>
      </c>
      <c r="C184" s="1">
        <v>14950.841333333334</v>
      </c>
      <c r="D184" s="1">
        <v>108.03433333333334</v>
      </c>
      <c r="E184" s="1">
        <v>0</v>
      </c>
      <c r="F184" s="1">
        <v>17.180333333333333</v>
      </c>
      <c r="G184" s="1">
        <v>0</v>
      </c>
      <c r="H184" s="1">
        <v>4365.0319999999992</v>
      </c>
      <c r="I184" s="1">
        <v>3442.0993333333336</v>
      </c>
      <c r="J184" s="1">
        <v>103816.99233333334</v>
      </c>
      <c r="K184" s="1">
        <v>63480.038</v>
      </c>
      <c r="L184" s="1">
        <f t="shared" si="6"/>
        <v>62290.195400000004</v>
      </c>
      <c r="M184" s="1">
        <f t="shared" si="7"/>
        <v>105006.83493333333</v>
      </c>
      <c r="N184" s="1">
        <f t="shared" si="8"/>
        <v>190181.67666666667</v>
      </c>
    </row>
    <row r="185" spans="1:14" x14ac:dyDescent="0.25">
      <c r="A185" s="1" t="s">
        <v>200</v>
      </c>
      <c r="B185" s="1">
        <v>0.59900000000000009</v>
      </c>
      <c r="C185" s="1">
        <v>2384.5163333333335</v>
      </c>
      <c r="D185" s="1">
        <v>1109.8590000000002</v>
      </c>
      <c r="E185" s="1">
        <v>0</v>
      </c>
      <c r="F185" s="1">
        <v>96.593333333333334</v>
      </c>
      <c r="G185" s="1">
        <v>13588.191000000001</v>
      </c>
      <c r="H185" s="1">
        <v>1576.9740000000002</v>
      </c>
      <c r="I185" s="1">
        <v>323.57</v>
      </c>
      <c r="J185" s="1">
        <v>48959.69933333333</v>
      </c>
      <c r="K185" s="1">
        <v>16271.880666666668</v>
      </c>
      <c r="L185" s="1">
        <f t="shared" si="6"/>
        <v>29375.819599999999</v>
      </c>
      <c r="M185" s="1">
        <f t="shared" si="7"/>
        <v>35855.760399999999</v>
      </c>
      <c r="N185" s="1">
        <f t="shared" si="8"/>
        <v>84311.882666666672</v>
      </c>
    </row>
    <row r="186" spans="1:14" x14ac:dyDescent="0.25">
      <c r="A186" s="1" t="s">
        <v>201</v>
      </c>
      <c r="B186" s="1">
        <v>4155.2</v>
      </c>
      <c r="C186" s="1">
        <v>5086.9536666666672</v>
      </c>
      <c r="D186" s="1">
        <v>402.209</v>
      </c>
      <c r="E186" s="1">
        <v>0</v>
      </c>
      <c r="F186" s="1">
        <v>92.623999999999995</v>
      </c>
      <c r="G186" s="1">
        <v>43383.390333333329</v>
      </c>
      <c r="H186" s="1">
        <v>6000.7910000000002</v>
      </c>
      <c r="I186" s="1">
        <v>12970.332666666665</v>
      </c>
      <c r="J186" s="1">
        <v>201201.98299999998</v>
      </c>
      <c r="K186" s="1">
        <v>35996.675333333333</v>
      </c>
      <c r="L186" s="1">
        <f t="shared" si="6"/>
        <v>120721.18979999998</v>
      </c>
      <c r="M186" s="1">
        <f t="shared" si="7"/>
        <v>116477.46853333333</v>
      </c>
      <c r="N186" s="1">
        <f t="shared" si="8"/>
        <v>309290.15899999999</v>
      </c>
    </row>
    <row r="187" spans="1:14" x14ac:dyDescent="0.25">
      <c r="A187" s="1" t="s">
        <v>202</v>
      </c>
      <c r="B187" s="1">
        <v>0</v>
      </c>
      <c r="C187" s="1">
        <v>2012.5033333333333</v>
      </c>
      <c r="D187" s="1">
        <v>523.08399999999983</v>
      </c>
      <c r="E187" s="1">
        <v>0</v>
      </c>
      <c r="F187" s="1">
        <v>218.33033333333333</v>
      </c>
      <c r="G187" s="1">
        <v>28015.238666666672</v>
      </c>
      <c r="H187" s="1">
        <v>6607.0609999999997</v>
      </c>
      <c r="I187" s="1">
        <v>5246.264666666666</v>
      </c>
      <c r="J187" s="1">
        <v>91988.685666666672</v>
      </c>
      <c r="K187" s="1">
        <v>191709.75666666662</v>
      </c>
      <c r="L187" s="1">
        <f t="shared" si="6"/>
        <v>55193.2114</v>
      </c>
      <c r="M187" s="1">
        <f t="shared" si="7"/>
        <v>228505.23093333328</v>
      </c>
      <c r="N187" s="1">
        <f t="shared" si="8"/>
        <v>326320.92433333327</v>
      </c>
    </row>
    <row r="188" spans="1:14" x14ac:dyDescent="0.25">
      <c r="A188" s="1" t="s">
        <v>203</v>
      </c>
      <c r="B188" s="1">
        <v>1079.8946666666666</v>
      </c>
      <c r="C188" s="1">
        <v>2715.1066666666666</v>
      </c>
      <c r="D188" s="1">
        <v>242.08433333333335</v>
      </c>
      <c r="E188" s="1">
        <v>160.13200000000001</v>
      </c>
      <c r="F188" s="1">
        <v>26.824666666666666</v>
      </c>
      <c r="G188" s="1">
        <v>85165.121524596616</v>
      </c>
      <c r="H188" s="1">
        <v>2262.1366666666668</v>
      </c>
      <c r="I188" s="1">
        <v>994.74699999999984</v>
      </c>
      <c r="J188" s="1">
        <v>13799.878666666666</v>
      </c>
      <c r="K188" s="1">
        <v>38408.956333333314</v>
      </c>
      <c r="L188" s="1">
        <f t="shared" si="6"/>
        <v>8279.9271999999983</v>
      </c>
      <c r="M188" s="1">
        <f t="shared" si="7"/>
        <v>43928.907799999979</v>
      </c>
      <c r="N188" s="1">
        <f t="shared" si="8"/>
        <v>144854.88252459661</v>
      </c>
    </row>
    <row r="189" spans="1:14" x14ac:dyDescent="0.25">
      <c r="A189" s="1" t="s">
        <v>204</v>
      </c>
      <c r="B189" s="1">
        <v>0.75600000000000001</v>
      </c>
      <c r="C189" s="1">
        <v>2629.1676666666663</v>
      </c>
      <c r="D189" s="1">
        <v>4101.8630000000003</v>
      </c>
      <c r="E189" s="1">
        <v>0</v>
      </c>
      <c r="F189" s="1">
        <v>154.26400000000001</v>
      </c>
      <c r="G189" s="1">
        <v>43236.107808736713</v>
      </c>
      <c r="H189" s="1">
        <v>367.28699999999998</v>
      </c>
      <c r="I189" s="1">
        <v>482.77866666666665</v>
      </c>
      <c r="J189" s="1">
        <v>7426.8776666666654</v>
      </c>
      <c r="K189" s="1">
        <v>5096.4146666666675</v>
      </c>
      <c r="L189" s="1">
        <f t="shared" si="6"/>
        <v>4456.1265999999987</v>
      </c>
      <c r="M189" s="1">
        <f t="shared" si="7"/>
        <v>8067.1657333333333</v>
      </c>
      <c r="N189" s="1">
        <f t="shared" si="8"/>
        <v>63495.516475403376</v>
      </c>
    </row>
    <row r="190" spans="1:14" x14ac:dyDescent="0.25">
      <c r="A190" s="1" t="s">
        <v>205</v>
      </c>
      <c r="B190" s="1">
        <v>0</v>
      </c>
      <c r="C190" s="1">
        <v>6624.8076666666666</v>
      </c>
      <c r="D190" s="1">
        <v>135.08466666666669</v>
      </c>
      <c r="E190" s="1">
        <v>4.333333333333333</v>
      </c>
      <c r="F190" s="1">
        <v>10131.677000000001</v>
      </c>
      <c r="G190" s="1">
        <v>9007.2029999999995</v>
      </c>
      <c r="H190" s="1">
        <v>2412.9493333333335</v>
      </c>
      <c r="I190" s="1">
        <v>1705.8943333333334</v>
      </c>
      <c r="J190" s="1">
        <v>193586.96233333342</v>
      </c>
      <c r="K190" s="1">
        <v>52000.433666666671</v>
      </c>
      <c r="L190" s="1">
        <f t="shared" si="6"/>
        <v>116152.17740000004</v>
      </c>
      <c r="M190" s="1">
        <f t="shared" si="7"/>
        <v>129435.21860000005</v>
      </c>
      <c r="N190" s="1">
        <f t="shared" si="8"/>
        <v>275609.34533333342</v>
      </c>
    </row>
    <row r="191" spans="1:14" x14ac:dyDescent="0.25">
      <c r="A191" s="1" t="s">
        <v>206</v>
      </c>
      <c r="B191" s="1">
        <v>2.27</v>
      </c>
      <c r="C191" s="1">
        <v>6801.516333333333</v>
      </c>
      <c r="D191" s="1">
        <v>1296.297</v>
      </c>
      <c r="E191" s="1">
        <v>0</v>
      </c>
      <c r="F191" s="1">
        <v>157.44</v>
      </c>
      <c r="G191" s="1">
        <v>9290.362000000001</v>
      </c>
      <c r="H191" s="1">
        <v>3267.2260000000001</v>
      </c>
      <c r="I191" s="1">
        <v>5332.2733333333326</v>
      </c>
      <c r="J191" s="1">
        <v>128567.90599999997</v>
      </c>
      <c r="K191" s="1">
        <v>38741.891333333348</v>
      </c>
      <c r="L191" s="1">
        <f t="shared" si="6"/>
        <v>77140.743599999987</v>
      </c>
      <c r="M191" s="1">
        <f t="shared" si="7"/>
        <v>90169.053733333334</v>
      </c>
      <c r="N191" s="1">
        <f t="shared" si="8"/>
        <v>193457.18199999997</v>
      </c>
    </row>
    <row r="192" spans="1:14" x14ac:dyDescent="0.25">
      <c r="A192" s="1" t="s">
        <v>207</v>
      </c>
      <c r="B192" s="1">
        <v>1.8089999999999999</v>
      </c>
      <c r="C192" s="1">
        <v>8833.2019999999993</v>
      </c>
      <c r="D192" s="1">
        <v>16740.192666666666</v>
      </c>
      <c r="E192" s="1">
        <v>0</v>
      </c>
      <c r="F192" s="1">
        <v>0</v>
      </c>
      <c r="G192" s="1">
        <v>5601.2120000000004</v>
      </c>
      <c r="H192" s="1">
        <v>11.305</v>
      </c>
      <c r="I192" s="1">
        <v>431.71999999999997</v>
      </c>
      <c r="J192" s="1">
        <v>83590.4846666667</v>
      </c>
      <c r="K192" s="1">
        <v>42569.423333348488</v>
      </c>
      <c r="L192" s="1">
        <f t="shared" si="6"/>
        <v>50154.290800000017</v>
      </c>
      <c r="M192" s="1">
        <f t="shared" si="7"/>
        <v>76005.617200015171</v>
      </c>
      <c r="N192" s="1">
        <f t="shared" si="8"/>
        <v>157779.34866668185</v>
      </c>
    </row>
    <row r="193" spans="1:14" x14ac:dyDescent="0.25">
      <c r="A193" s="1" t="s">
        <v>208</v>
      </c>
      <c r="B193" s="1">
        <v>0</v>
      </c>
      <c r="C193" s="1">
        <v>6051.9866666666658</v>
      </c>
      <c r="D193" s="1">
        <v>1438.529</v>
      </c>
      <c r="E193" s="1">
        <v>4.9219999999999997</v>
      </c>
      <c r="F193" s="1">
        <v>1960.1216666666667</v>
      </c>
      <c r="G193" s="1">
        <v>12733.272000000001</v>
      </c>
      <c r="H193" s="1">
        <v>2070.0583333333329</v>
      </c>
      <c r="I193" s="1">
        <v>7207.7503333333325</v>
      </c>
      <c r="J193" s="1">
        <v>78213.877999999982</v>
      </c>
      <c r="K193" s="1">
        <v>64124.662000000011</v>
      </c>
      <c r="L193" s="1">
        <f t="shared" si="6"/>
        <v>46928.326799999988</v>
      </c>
      <c r="M193" s="1">
        <f t="shared" si="7"/>
        <v>95410.213199999998</v>
      </c>
      <c r="N193" s="1">
        <f t="shared" si="8"/>
        <v>173805.18</v>
      </c>
    </row>
    <row r="194" spans="1:14" x14ac:dyDescent="0.25">
      <c r="A194" s="1" t="s">
        <v>209</v>
      </c>
      <c r="B194" s="1">
        <v>0</v>
      </c>
      <c r="C194" s="1">
        <v>545.09900000000005</v>
      </c>
      <c r="D194" s="1">
        <v>0</v>
      </c>
      <c r="E194" s="1">
        <v>0</v>
      </c>
      <c r="F194" s="1">
        <v>62.911999999999999</v>
      </c>
      <c r="G194" s="1">
        <v>19994.560000000001</v>
      </c>
      <c r="H194" s="1">
        <v>12.122</v>
      </c>
      <c r="I194" s="1">
        <v>49.391999999999996</v>
      </c>
      <c r="J194" s="1">
        <v>6777.9759999999997</v>
      </c>
      <c r="K194" s="1">
        <v>208.40166666666667</v>
      </c>
      <c r="L194" s="1">
        <f t="shared" si="6"/>
        <v>4066.7855999999997</v>
      </c>
      <c r="M194" s="1">
        <f t="shared" si="7"/>
        <v>2919.5920666666666</v>
      </c>
      <c r="N194" s="1">
        <f t="shared" si="8"/>
        <v>27650.462666666666</v>
      </c>
    </row>
    <row r="195" spans="1:14" x14ac:dyDescent="0.25">
      <c r="A195" s="1" t="s">
        <v>210</v>
      </c>
      <c r="B195" s="1">
        <v>0</v>
      </c>
      <c r="C195" s="1">
        <v>1263.4970000000001</v>
      </c>
      <c r="D195" s="1">
        <v>0</v>
      </c>
      <c r="E195" s="1">
        <v>0</v>
      </c>
      <c r="F195" s="1">
        <v>740.60799999999995</v>
      </c>
      <c r="G195" s="1">
        <v>18571.702000000001</v>
      </c>
      <c r="H195" s="1">
        <v>23.422000000000004</v>
      </c>
      <c r="I195" s="1">
        <v>13.494666666666667</v>
      </c>
      <c r="J195" s="1">
        <v>456.67399999999964</v>
      </c>
      <c r="K195" s="1">
        <v>355.62299999999999</v>
      </c>
      <c r="L195" s="1">
        <f t="shared" si="6"/>
        <v>274.00439999999975</v>
      </c>
      <c r="M195" s="1">
        <f t="shared" si="7"/>
        <v>538.29259999999988</v>
      </c>
      <c r="N195" s="1">
        <f t="shared" si="8"/>
        <v>21425.020666666664</v>
      </c>
    </row>
    <row r="196" spans="1:14" x14ac:dyDescent="0.25">
      <c r="A196" s="1" t="s">
        <v>211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1246.5653333333335</v>
      </c>
      <c r="H196" s="1">
        <v>0.98600000000000021</v>
      </c>
      <c r="I196" s="1">
        <v>0</v>
      </c>
      <c r="J196" s="1">
        <v>0</v>
      </c>
      <c r="K196" s="1">
        <v>0</v>
      </c>
      <c r="L196" s="1">
        <f t="shared" ref="L196:L259" si="9">J196*0.6</f>
        <v>0</v>
      </c>
      <c r="M196" s="1">
        <f t="shared" ref="M196:M259" si="10">K196+J196*0.4</f>
        <v>0</v>
      </c>
      <c r="N196" s="1">
        <f t="shared" ref="N196:N259" si="11">SUM(B196:K196)</f>
        <v>1247.5513333333336</v>
      </c>
    </row>
    <row r="197" spans="1:14" x14ac:dyDescent="0.25">
      <c r="A197" s="1" t="s">
        <v>212</v>
      </c>
      <c r="B197" s="1">
        <v>0</v>
      </c>
      <c r="C197" s="1">
        <v>7.5430000000000001</v>
      </c>
      <c r="D197" s="1">
        <v>50.88333333333334</v>
      </c>
      <c r="E197" s="1">
        <v>0</v>
      </c>
      <c r="F197" s="1">
        <v>0</v>
      </c>
      <c r="G197" s="1">
        <v>2127.8373333333334</v>
      </c>
      <c r="H197" s="1">
        <v>0</v>
      </c>
      <c r="I197" s="1">
        <v>10.558999999999999</v>
      </c>
      <c r="J197" s="1">
        <v>689.7059999999999</v>
      </c>
      <c r="K197" s="1">
        <v>124.14699999999999</v>
      </c>
      <c r="L197" s="1">
        <f t="shared" si="9"/>
        <v>413.82359999999994</v>
      </c>
      <c r="M197" s="1">
        <f t="shared" si="10"/>
        <v>400.02939999999995</v>
      </c>
      <c r="N197" s="1">
        <f t="shared" si="11"/>
        <v>3010.675666666667</v>
      </c>
    </row>
    <row r="198" spans="1:14" x14ac:dyDescent="0.25">
      <c r="A198" s="1" t="s">
        <v>213</v>
      </c>
      <c r="B198" s="1">
        <v>0</v>
      </c>
      <c r="C198" s="1">
        <v>182.41033333333337</v>
      </c>
      <c r="D198" s="1">
        <v>761.22533333333342</v>
      </c>
      <c r="E198" s="1">
        <v>0</v>
      </c>
      <c r="F198" s="1">
        <v>21.946666666666665</v>
      </c>
      <c r="G198" s="1">
        <v>258.47500000000002</v>
      </c>
      <c r="H198" s="1">
        <v>2700.076</v>
      </c>
      <c r="I198" s="1">
        <v>162.71199999999999</v>
      </c>
      <c r="J198" s="1">
        <v>77108.615999999951</v>
      </c>
      <c r="K198" s="1">
        <v>12892.676333333333</v>
      </c>
      <c r="L198" s="1">
        <f t="shared" si="9"/>
        <v>46265.169599999972</v>
      </c>
      <c r="M198" s="1">
        <f t="shared" si="10"/>
        <v>43736.122733333315</v>
      </c>
      <c r="N198" s="1">
        <f t="shared" si="11"/>
        <v>94088.137666666618</v>
      </c>
    </row>
    <row r="199" spans="1:14" x14ac:dyDescent="0.25">
      <c r="A199" s="1" t="s">
        <v>214</v>
      </c>
      <c r="B199" s="1">
        <v>0</v>
      </c>
      <c r="C199" s="1">
        <v>2556.9716666666664</v>
      </c>
      <c r="D199" s="1">
        <v>172.12266666666667</v>
      </c>
      <c r="E199" s="1">
        <v>0</v>
      </c>
      <c r="F199" s="1">
        <v>15.16</v>
      </c>
      <c r="G199" s="1">
        <v>1634.6049999999998</v>
      </c>
      <c r="H199" s="1">
        <v>42.111666666666665</v>
      </c>
      <c r="I199" s="1">
        <v>37.657333333333334</v>
      </c>
      <c r="J199" s="1">
        <v>153013.5793333333</v>
      </c>
      <c r="K199" s="1">
        <v>47435.881333333338</v>
      </c>
      <c r="L199" s="1">
        <f t="shared" si="9"/>
        <v>91808.147599999982</v>
      </c>
      <c r="M199" s="1">
        <f t="shared" si="10"/>
        <v>108641.31306666665</v>
      </c>
      <c r="N199" s="1">
        <f t="shared" si="11"/>
        <v>204908.08899999998</v>
      </c>
    </row>
    <row r="200" spans="1:14" x14ac:dyDescent="0.25">
      <c r="A200" s="1" t="s">
        <v>215</v>
      </c>
      <c r="B200" s="1">
        <v>0</v>
      </c>
      <c r="C200" s="1">
        <v>16569.971333333331</v>
      </c>
      <c r="D200" s="1">
        <v>9976.957666666669</v>
      </c>
      <c r="E200" s="1">
        <v>1.4650000000000001</v>
      </c>
      <c r="F200" s="1">
        <v>198.202</v>
      </c>
      <c r="G200" s="1">
        <v>2936.5059999999999</v>
      </c>
      <c r="H200" s="1">
        <v>4281.7600000000011</v>
      </c>
      <c r="I200" s="1">
        <v>210.03100000000001</v>
      </c>
      <c r="J200" s="1">
        <v>14177.779333333337</v>
      </c>
      <c r="K200" s="1">
        <v>139366.48700000002</v>
      </c>
      <c r="L200" s="1">
        <f t="shared" si="9"/>
        <v>8506.6676000000025</v>
      </c>
      <c r="M200" s="1">
        <f t="shared" si="10"/>
        <v>145037.59873333335</v>
      </c>
      <c r="N200" s="1">
        <f t="shared" si="11"/>
        <v>187719.15933333337</v>
      </c>
    </row>
    <row r="201" spans="1:14" x14ac:dyDescent="0.25">
      <c r="A201" s="1" t="s">
        <v>216</v>
      </c>
      <c r="B201" s="1">
        <v>128.06700000000001</v>
      </c>
      <c r="C201" s="1">
        <v>21305.157666666673</v>
      </c>
      <c r="D201" s="1">
        <v>1439.7363333333337</v>
      </c>
      <c r="E201" s="1">
        <v>0</v>
      </c>
      <c r="F201" s="1">
        <v>13.932</v>
      </c>
      <c r="G201" s="1">
        <v>8174.4369999999999</v>
      </c>
      <c r="H201" s="1">
        <v>333.762</v>
      </c>
      <c r="I201" s="1">
        <v>12142.983999999999</v>
      </c>
      <c r="J201" s="1">
        <v>111840.23366666667</v>
      </c>
      <c r="K201" s="1">
        <v>175386.62566666669</v>
      </c>
      <c r="L201" s="1">
        <f t="shared" si="9"/>
        <v>67104.140199999994</v>
      </c>
      <c r="M201" s="1">
        <f t="shared" si="10"/>
        <v>220122.71913333336</v>
      </c>
      <c r="N201" s="1">
        <f t="shared" si="11"/>
        <v>330764.93533333333</v>
      </c>
    </row>
    <row r="202" spans="1:14" x14ac:dyDescent="0.25">
      <c r="A202" s="1" t="s">
        <v>217</v>
      </c>
      <c r="B202" s="1">
        <v>16.307000000000002</v>
      </c>
      <c r="C202" s="1">
        <v>325145.02033333335</v>
      </c>
      <c r="D202" s="1">
        <v>6589.1663333333327</v>
      </c>
      <c r="E202" s="1">
        <v>6.7059999999999995</v>
      </c>
      <c r="F202" s="1">
        <v>0</v>
      </c>
      <c r="G202" s="1">
        <v>3643.1529999999998</v>
      </c>
      <c r="H202" s="1">
        <v>2529.8470000000007</v>
      </c>
      <c r="I202" s="1">
        <v>495.01599999999991</v>
      </c>
      <c r="J202" s="1">
        <v>45387.056666666656</v>
      </c>
      <c r="K202" s="1">
        <v>40744.725666666673</v>
      </c>
      <c r="L202" s="1">
        <f t="shared" si="9"/>
        <v>27232.233999999993</v>
      </c>
      <c r="M202" s="1">
        <f t="shared" si="10"/>
        <v>58899.54833333334</v>
      </c>
      <c r="N202" s="1">
        <f t="shared" si="11"/>
        <v>424556.99800000002</v>
      </c>
    </row>
    <row r="203" spans="1:14" x14ac:dyDescent="0.25">
      <c r="A203" s="1" t="s">
        <v>218</v>
      </c>
      <c r="B203" s="1">
        <v>2007.9319999999998</v>
      </c>
      <c r="C203" s="1">
        <v>7917.7643333333335</v>
      </c>
      <c r="D203" s="1">
        <v>3138.8980000000001</v>
      </c>
      <c r="E203" s="1">
        <v>0</v>
      </c>
      <c r="F203" s="1">
        <v>0</v>
      </c>
      <c r="G203" s="1">
        <v>2766.7309999999998</v>
      </c>
      <c r="H203" s="1">
        <v>124.87199999999999</v>
      </c>
      <c r="I203" s="1">
        <v>62.43</v>
      </c>
      <c r="J203" s="1">
        <v>22313.135333333335</v>
      </c>
      <c r="K203" s="1">
        <v>86188.028999999995</v>
      </c>
      <c r="L203" s="1">
        <f t="shared" si="9"/>
        <v>13387.881200000002</v>
      </c>
      <c r="M203" s="1">
        <f t="shared" si="10"/>
        <v>95113.283133333331</v>
      </c>
      <c r="N203" s="1">
        <f t="shared" si="11"/>
        <v>124519.79166666666</v>
      </c>
    </row>
    <row r="204" spans="1:14" x14ac:dyDescent="0.25">
      <c r="A204" s="1" t="s">
        <v>219</v>
      </c>
      <c r="B204" s="1">
        <v>2.7666666666666666</v>
      </c>
      <c r="C204" s="1">
        <v>11869.359</v>
      </c>
      <c r="D204" s="1">
        <v>195.98000000000002</v>
      </c>
      <c r="E204" s="1">
        <v>1.728</v>
      </c>
      <c r="F204" s="1">
        <v>1.919</v>
      </c>
      <c r="G204" s="1">
        <v>5399.7199999999984</v>
      </c>
      <c r="H204" s="1">
        <v>3548.1196666666665</v>
      </c>
      <c r="I204" s="1">
        <v>477.00433333333342</v>
      </c>
      <c r="J204" s="1">
        <v>254350.83033333338</v>
      </c>
      <c r="K204" s="1">
        <v>8414.2699999999986</v>
      </c>
      <c r="L204" s="1">
        <f t="shared" si="9"/>
        <v>152610.49820000003</v>
      </c>
      <c r="M204" s="1">
        <f t="shared" si="10"/>
        <v>110154.60213333336</v>
      </c>
      <c r="N204" s="1">
        <f t="shared" si="11"/>
        <v>284261.69700000004</v>
      </c>
    </row>
    <row r="205" spans="1:14" x14ac:dyDescent="0.25">
      <c r="A205" s="1" t="s">
        <v>220</v>
      </c>
      <c r="B205" s="1">
        <v>11.714333333333329</v>
      </c>
      <c r="C205" s="1">
        <v>18785.169000000005</v>
      </c>
      <c r="D205" s="1">
        <v>38371.170999999973</v>
      </c>
      <c r="E205" s="1">
        <v>0</v>
      </c>
      <c r="F205" s="1">
        <v>613.35399999999993</v>
      </c>
      <c r="G205" s="1">
        <v>1227.106</v>
      </c>
      <c r="H205" s="1">
        <v>918.22266666666656</v>
      </c>
      <c r="I205" s="1">
        <v>2699.1559999999995</v>
      </c>
      <c r="J205" s="1">
        <v>248630.93733333334</v>
      </c>
      <c r="K205" s="1">
        <v>230350.3096666667</v>
      </c>
      <c r="L205" s="1">
        <f t="shared" si="9"/>
        <v>149178.5624</v>
      </c>
      <c r="M205" s="1">
        <f t="shared" si="10"/>
        <v>329802.68460000004</v>
      </c>
      <c r="N205" s="1">
        <f t="shared" si="11"/>
        <v>541607.14</v>
      </c>
    </row>
    <row r="206" spans="1:14" x14ac:dyDescent="0.25">
      <c r="A206" s="1" t="s">
        <v>221</v>
      </c>
      <c r="B206" s="1">
        <v>0</v>
      </c>
      <c r="C206" s="1">
        <v>5.1589999999999998</v>
      </c>
      <c r="D206" s="1">
        <v>3.7759999999999998</v>
      </c>
      <c r="E206" s="1">
        <v>0</v>
      </c>
      <c r="F206" s="1">
        <v>0</v>
      </c>
      <c r="G206" s="1">
        <v>72.44</v>
      </c>
      <c r="H206" s="1">
        <v>0</v>
      </c>
      <c r="I206" s="1">
        <v>69.251666666666665</v>
      </c>
      <c r="J206" s="1">
        <v>120.12</v>
      </c>
      <c r="K206" s="1">
        <v>4944.8720000000003</v>
      </c>
      <c r="L206" s="1">
        <f t="shared" si="9"/>
        <v>72.072000000000003</v>
      </c>
      <c r="M206" s="1">
        <f t="shared" si="10"/>
        <v>4992.92</v>
      </c>
      <c r="N206" s="1">
        <f t="shared" si="11"/>
        <v>5215.6186666666672</v>
      </c>
    </row>
    <row r="207" spans="1:14" x14ac:dyDescent="0.25">
      <c r="A207" s="1" t="s">
        <v>222</v>
      </c>
      <c r="B207" s="1">
        <v>0</v>
      </c>
      <c r="C207" s="1">
        <v>20.118000000000002</v>
      </c>
      <c r="D207" s="1">
        <v>0</v>
      </c>
      <c r="E207" s="1">
        <v>0</v>
      </c>
      <c r="F207" s="1">
        <v>89.442999999999998</v>
      </c>
      <c r="G207" s="1">
        <v>469.21033333333321</v>
      </c>
      <c r="H207" s="1">
        <v>200.24666666666667</v>
      </c>
      <c r="I207" s="1">
        <v>81.150000000000006</v>
      </c>
      <c r="J207" s="1">
        <v>825.43799999999999</v>
      </c>
      <c r="K207" s="1">
        <v>15.496</v>
      </c>
      <c r="L207" s="1">
        <f t="shared" si="9"/>
        <v>495.26279999999997</v>
      </c>
      <c r="M207" s="1">
        <f t="shared" si="10"/>
        <v>345.6712</v>
      </c>
      <c r="N207" s="1">
        <f t="shared" si="11"/>
        <v>1701.1019999999999</v>
      </c>
    </row>
    <row r="208" spans="1:14" x14ac:dyDescent="0.25">
      <c r="A208" s="1" t="s">
        <v>223</v>
      </c>
      <c r="B208" s="1">
        <v>0</v>
      </c>
      <c r="C208" s="1">
        <v>6458.1206666666676</v>
      </c>
      <c r="D208" s="1">
        <v>6201.3680000000004</v>
      </c>
      <c r="E208" s="1">
        <v>0</v>
      </c>
      <c r="F208" s="1">
        <v>0</v>
      </c>
      <c r="G208" s="1">
        <v>107690.56399999998</v>
      </c>
      <c r="H208" s="1">
        <v>1435.9086666666667</v>
      </c>
      <c r="I208" s="1">
        <v>357.56599999999997</v>
      </c>
      <c r="J208" s="1">
        <v>53785.311333333324</v>
      </c>
      <c r="K208" s="1">
        <v>48558.728999999999</v>
      </c>
      <c r="L208" s="1">
        <f t="shared" si="9"/>
        <v>32271.186799999992</v>
      </c>
      <c r="M208" s="1">
        <f t="shared" si="10"/>
        <v>70072.853533333328</v>
      </c>
      <c r="N208" s="1">
        <f t="shared" si="11"/>
        <v>224487.56766666664</v>
      </c>
    </row>
    <row r="209" spans="1:14" x14ac:dyDescent="0.25">
      <c r="A209" s="1" t="s">
        <v>224</v>
      </c>
      <c r="B209" s="1">
        <v>0</v>
      </c>
      <c r="C209" s="1">
        <v>407.46033333333327</v>
      </c>
      <c r="D209" s="1">
        <v>25.669</v>
      </c>
      <c r="E209" s="1">
        <v>0</v>
      </c>
      <c r="F209" s="1">
        <v>111.072</v>
      </c>
      <c r="G209" s="1">
        <v>3164.9749999999999</v>
      </c>
      <c r="H209" s="1">
        <v>697.50099999999998</v>
      </c>
      <c r="I209" s="1">
        <v>2022.643</v>
      </c>
      <c r="J209" s="1">
        <v>33842.512333333332</v>
      </c>
      <c r="K209" s="1">
        <v>36.905999999999999</v>
      </c>
      <c r="L209" s="1">
        <f t="shared" si="9"/>
        <v>20305.507399999999</v>
      </c>
      <c r="M209" s="1">
        <f t="shared" si="10"/>
        <v>13573.910933333334</v>
      </c>
      <c r="N209" s="1">
        <f t="shared" si="11"/>
        <v>40308.738666666672</v>
      </c>
    </row>
    <row r="210" spans="1:14" x14ac:dyDescent="0.25">
      <c r="A210" s="1" t="s">
        <v>225</v>
      </c>
      <c r="B210" s="1">
        <v>0</v>
      </c>
      <c r="C210" s="1">
        <v>6044.8376666666672</v>
      </c>
      <c r="D210" s="1">
        <v>1669.9066666666668</v>
      </c>
      <c r="E210" s="1">
        <v>0</v>
      </c>
      <c r="F210" s="1">
        <v>150.8666666666667</v>
      </c>
      <c r="G210" s="1">
        <v>11130.156999999999</v>
      </c>
      <c r="H210" s="1">
        <v>288.15600000000001</v>
      </c>
      <c r="I210" s="1">
        <v>258.50900000000001</v>
      </c>
      <c r="J210" s="1">
        <v>70172.996333333329</v>
      </c>
      <c r="K210" s="1">
        <v>7507.4083333333328</v>
      </c>
      <c r="L210" s="1">
        <f t="shared" si="9"/>
        <v>42103.797799999993</v>
      </c>
      <c r="M210" s="1">
        <f t="shared" si="10"/>
        <v>35576.606866666669</v>
      </c>
      <c r="N210" s="1">
        <f t="shared" si="11"/>
        <v>97222.837666666659</v>
      </c>
    </row>
    <row r="211" spans="1:14" x14ac:dyDescent="0.25">
      <c r="A211" s="1" t="s">
        <v>226</v>
      </c>
      <c r="B211" s="1">
        <v>52.724000000000004</v>
      </c>
      <c r="C211" s="1">
        <v>562.21699999999987</v>
      </c>
      <c r="D211" s="1">
        <v>59.129000000000005</v>
      </c>
      <c r="E211" s="1">
        <v>3.5760000000000001</v>
      </c>
      <c r="F211" s="1">
        <v>409.03933333333333</v>
      </c>
      <c r="G211" s="1">
        <v>7134.2259999999997</v>
      </c>
      <c r="H211" s="1">
        <v>301.012</v>
      </c>
      <c r="I211" s="1">
        <v>6.5723333333333329</v>
      </c>
      <c r="J211" s="1">
        <v>802.08499999999992</v>
      </c>
      <c r="K211" s="1">
        <v>35390.66333333333</v>
      </c>
      <c r="L211" s="1">
        <f t="shared" si="9"/>
        <v>481.25099999999992</v>
      </c>
      <c r="M211" s="1">
        <f t="shared" si="10"/>
        <v>35711.497333333333</v>
      </c>
      <c r="N211" s="1">
        <f t="shared" si="11"/>
        <v>44721.243999999999</v>
      </c>
    </row>
    <row r="212" spans="1:14" x14ac:dyDescent="0.25">
      <c r="A212" s="1" t="s">
        <v>227</v>
      </c>
      <c r="B212" s="1">
        <v>0</v>
      </c>
      <c r="C212" s="1">
        <v>353.23699999999997</v>
      </c>
      <c r="D212" s="1">
        <v>77.618666666666684</v>
      </c>
      <c r="E212" s="1">
        <v>0</v>
      </c>
      <c r="F212" s="1">
        <v>0</v>
      </c>
      <c r="G212" s="1">
        <v>962.85400000000004</v>
      </c>
      <c r="H212" s="1">
        <v>5.843</v>
      </c>
      <c r="I212" s="1">
        <v>79.751333333333335</v>
      </c>
      <c r="J212" s="1">
        <v>96186.294000000009</v>
      </c>
      <c r="K212" s="1">
        <v>25455.105333333337</v>
      </c>
      <c r="L212" s="1">
        <f t="shared" si="9"/>
        <v>57711.776400000002</v>
      </c>
      <c r="M212" s="1">
        <f t="shared" si="10"/>
        <v>63929.622933333347</v>
      </c>
      <c r="N212" s="1">
        <f t="shared" si="11"/>
        <v>123120.70333333335</v>
      </c>
    </row>
    <row r="213" spans="1:14" x14ac:dyDescent="0.25">
      <c r="A213" s="1" t="s">
        <v>228</v>
      </c>
      <c r="B213" s="1">
        <v>0</v>
      </c>
      <c r="C213" s="1">
        <v>5633.8463333333348</v>
      </c>
      <c r="D213" s="1">
        <v>962.51233333333346</v>
      </c>
      <c r="E213" s="1">
        <v>0</v>
      </c>
      <c r="F213" s="1">
        <v>1576.4636666666665</v>
      </c>
      <c r="G213" s="1">
        <v>11655.965666666667</v>
      </c>
      <c r="H213" s="1">
        <v>253.21699999999998</v>
      </c>
      <c r="I213" s="1">
        <v>928.5513333333331</v>
      </c>
      <c r="J213" s="1">
        <v>81589.050666666633</v>
      </c>
      <c r="K213" s="1">
        <v>38199.387333333354</v>
      </c>
      <c r="L213" s="1">
        <f t="shared" si="9"/>
        <v>48953.430399999976</v>
      </c>
      <c r="M213" s="1">
        <f t="shared" si="10"/>
        <v>70835.007600000012</v>
      </c>
      <c r="N213" s="1">
        <f t="shared" si="11"/>
        <v>140798.99433333331</v>
      </c>
    </row>
    <row r="214" spans="1:14" x14ac:dyDescent="0.25">
      <c r="A214" s="1" t="s">
        <v>229</v>
      </c>
      <c r="B214" s="1">
        <v>0</v>
      </c>
      <c r="C214" s="1">
        <v>4045.0713333333338</v>
      </c>
      <c r="D214" s="1">
        <v>619.88066666666668</v>
      </c>
      <c r="E214" s="1">
        <v>0</v>
      </c>
      <c r="F214" s="1">
        <v>131.49533333333332</v>
      </c>
      <c r="G214" s="1">
        <v>37766.208333333336</v>
      </c>
      <c r="H214" s="1">
        <v>74.228333333333325</v>
      </c>
      <c r="I214" s="1">
        <v>585.48433333333344</v>
      </c>
      <c r="J214" s="1">
        <v>25263.09033333333</v>
      </c>
      <c r="K214" s="1">
        <v>28212.831333333335</v>
      </c>
      <c r="L214" s="1">
        <f t="shared" si="9"/>
        <v>15157.854199999998</v>
      </c>
      <c r="M214" s="1">
        <f t="shared" si="10"/>
        <v>38318.067466666667</v>
      </c>
      <c r="N214" s="1">
        <f t="shared" si="11"/>
        <v>96698.290000000008</v>
      </c>
    </row>
    <row r="215" spans="1:14" x14ac:dyDescent="0.25">
      <c r="A215" s="1" t="s">
        <v>230</v>
      </c>
      <c r="B215" s="1">
        <v>8</v>
      </c>
      <c r="C215" s="1">
        <v>27621.580999999998</v>
      </c>
      <c r="D215" s="1">
        <v>2845.6996666666664</v>
      </c>
      <c r="E215" s="1">
        <v>0</v>
      </c>
      <c r="F215" s="1">
        <v>4616.1540000000005</v>
      </c>
      <c r="G215" s="1">
        <v>15141.012999999999</v>
      </c>
      <c r="H215" s="1">
        <v>2349.607</v>
      </c>
      <c r="I215" s="1">
        <v>572.95266666666669</v>
      </c>
      <c r="J215" s="1">
        <v>104215.83828018799</v>
      </c>
      <c r="K215" s="1">
        <v>15140.438333333332</v>
      </c>
      <c r="L215" s="1">
        <f t="shared" si="9"/>
        <v>62529.502968112793</v>
      </c>
      <c r="M215" s="1">
        <f t="shared" si="10"/>
        <v>56826.773645408532</v>
      </c>
      <c r="N215" s="1">
        <f t="shared" si="11"/>
        <v>172511.28394685464</v>
      </c>
    </row>
    <row r="216" spans="1:14" x14ac:dyDescent="0.25">
      <c r="A216" s="1" t="s">
        <v>231</v>
      </c>
      <c r="B216" s="1">
        <v>0</v>
      </c>
      <c r="C216" s="1">
        <v>4612.0103333333336</v>
      </c>
      <c r="D216" s="1">
        <v>950.41700000000003</v>
      </c>
      <c r="E216" s="1">
        <v>0</v>
      </c>
      <c r="F216" s="1">
        <v>1.5449999999999999</v>
      </c>
      <c r="G216" s="1">
        <v>47393.174999999996</v>
      </c>
      <c r="H216" s="1">
        <v>42.521000000000001</v>
      </c>
      <c r="I216" s="1">
        <v>153.84633333333332</v>
      </c>
      <c r="J216" s="1">
        <v>76602.596883947932</v>
      </c>
      <c r="K216" s="1">
        <v>19022.369333333332</v>
      </c>
      <c r="L216" s="1">
        <f t="shared" si="9"/>
        <v>45961.558130368758</v>
      </c>
      <c r="M216" s="1">
        <f t="shared" si="10"/>
        <v>49663.408086912503</v>
      </c>
      <c r="N216" s="1">
        <f t="shared" si="11"/>
        <v>148778.48088394792</v>
      </c>
    </row>
    <row r="217" spans="1:14" x14ac:dyDescent="0.25">
      <c r="A217" s="1" t="s">
        <v>232</v>
      </c>
      <c r="B217" s="1">
        <v>0</v>
      </c>
      <c r="C217" s="1">
        <v>3334.2829999999999</v>
      </c>
      <c r="D217" s="1">
        <v>888.60900000000015</v>
      </c>
      <c r="E217" s="1">
        <v>0</v>
      </c>
      <c r="F217" s="1">
        <v>0</v>
      </c>
      <c r="G217" s="1">
        <v>52501.430999999997</v>
      </c>
      <c r="H217" s="1">
        <v>556.99400000000003</v>
      </c>
      <c r="I217" s="1">
        <v>1657.4593333333337</v>
      </c>
      <c r="J217" s="1">
        <v>22249.779660520606</v>
      </c>
      <c r="K217" s="1">
        <v>1050.3009999999999</v>
      </c>
      <c r="L217" s="1">
        <f t="shared" si="9"/>
        <v>13349.867796312363</v>
      </c>
      <c r="M217" s="1">
        <f t="shared" si="10"/>
        <v>9950.2128642082425</v>
      </c>
      <c r="N217" s="1">
        <f t="shared" si="11"/>
        <v>82238.856993853944</v>
      </c>
    </row>
    <row r="218" spans="1:14" x14ac:dyDescent="0.25">
      <c r="A218" s="1" t="s">
        <v>233</v>
      </c>
      <c r="B218" s="1">
        <v>0</v>
      </c>
      <c r="C218" s="1">
        <v>4918.6346666666659</v>
      </c>
      <c r="D218" s="1">
        <v>1857.6019999999999</v>
      </c>
      <c r="E218" s="1">
        <v>0</v>
      </c>
      <c r="F218" s="1">
        <v>255.904</v>
      </c>
      <c r="G218" s="1">
        <v>5944.6819999999998</v>
      </c>
      <c r="H218" s="1">
        <v>3202.0170000000003</v>
      </c>
      <c r="I218" s="1">
        <v>2892.8336666666664</v>
      </c>
      <c r="J218" s="1">
        <v>52811.413508676778</v>
      </c>
      <c r="K218" s="1">
        <v>17.667999999999999</v>
      </c>
      <c r="L218" s="1">
        <f t="shared" si="9"/>
        <v>31686.848105206067</v>
      </c>
      <c r="M218" s="1">
        <f t="shared" si="10"/>
        <v>21142.233403470713</v>
      </c>
      <c r="N218" s="1">
        <f t="shared" si="11"/>
        <v>71900.754842010123</v>
      </c>
    </row>
    <row r="219" spans="1:14" x14ac:dyDescent="0.25">
      <c r="A219" s="1" t="s">
        <v>234</v>
      </c>
      <c r="B219" s="1">
        <v>1.1140000000000001</v>
      </c>
      <c r="C219" s="1">
        <v>690.03166666666675</v>
      </c>
      <c r="D219" s="1">
        <v>0</v>
      </c>
      <c r="E219" s="1">
        <v>0</v>
      </c>
      <c r="F219" s="1">
        <v>3794.9810000000002</v>
      </c>
      <c r="G219" s="1">
        <v>0</v>
      </c>
      <c r="H219" s="1">
        <v>145.67699999999999</v>
      </c>
      <c r="I219" s="1">
        <v>19.691000000000003</v>
      </c>
      <c r="J219" s="1">
        <v>51955.064999999995</v>
      </c>
      <c r="K219" s="1">
        <v>28.143999999999998</v>
      </c>
      <c r="L219" s="1">
        <f t="shared" si="9"/>
        <v>31173.038999999997</v>
      </c>
      <c r="M219" s="1">
        <f t="shared" si="10"/>
        <v>20810.169999999998</v>
      </c>
      <c r="N219" s="1">
        <f t="shared" si="11"/>
        <v>56634.703666666661</v>
      </c>
    </row>
    <row r="220" spans="1:14" x14ac:dyDescent="0.25">
      <c r="A220" s="1" t="s">
        <v>235</v>
      </c>
      <c r="B220" s="1">
        <v>0</v>
      </c>
      <c r="C220" s="1">
        <v>4.3609999999999998</v>
      </c>
      <c r="D220" s="1">
        <v>1.0960000000000001</v>
      </c>
      <c r="E220" s="1">
        <v>0</v>
      </c>
      <c r="F220" s="1">
        <v>729.28800000000001</v>
      </c>
      <c r="G220" s="1">
        <v>3045.7380000000003</v>
      </c>
      <c r="H220" s="1">
        <v>3.3060000000000009</v>
      </c>
      <c r="I220" s="1">
        <v>0</v>
      </c>
      <c r="J220" s="1">
        <v>615.45899999999995</v>
      </c>
      <c r="K220" s="1">
        <v>0</v>
      </c>
      <c r="L220" s="1">
        <f t="shared" si="9"/>
        <v>369.27539999999993</v>
      </c>
      <c r="M220" s="1">
        <f t="shared" si="10"/>
        <v>246.18359999999998</v>
      </c>
      <c r="N220" s="1">
        <f t="shared" si="11"/>
        <v>4399.2480000000005</v>
      </c>
    </row>
    <row r="221" spans="1:14" x14ac:dyDescent="0.25">
      <c r="A221" s="1" t="s">
        <v>236</v>
      </c>
      <c r="B221" s="1">
        <v>0</v>
      </c>
      <c r="C221" s="1">
        <v>309.43500000000006</v>
      </c>
      <c r="D221" s="1">
        <v>26.25</v>
      </c>
      <c r="E221" s="1">
        <v>0</v>
      </c>
      <c r="F221" s="1">
        <v>4549.2820000000002</v>
      </c>
      <c r="G221" s="1">
        <v>30504.237999999998</v>
      </c>
      <c r="H221" s="1">
        <v>447.161</v>
      </c>
      <c r="I221" s="1">
        <v>11.794</v>
      </c>
      <c r="J221" s="1">
        <v>1469.4453333333336</v>
      </c>
      <c r="K221" s="1">
        <v>12.181999999999999</v>
      </c>
      <c r="L221" s="1">
        <f t="shared" si="9"/>
        <v>881.66720000000009</v>
      </c>
      <c r="M221" s="1">
        <f t="shared" si="10"/>
        <v>599.96013333333349</v>
      </c>
      <c r="N221" s="1">
        <f t="shared" si="11"/>
        <v>37329.787333333341</v>
      </c>
    </row>
    <row r="222" spans="1:14" x14ac:dyDescent="0.25">
      <c r="A222" s="1" t="s">
        <v>237</v>
      </c>
      <c r="B222" s="1">
        <v>226.89900000000003</v>
      </c>
      <c r="C222" s="1">
        <v>22936.167333333331</v>
      </c>
      <c r="D222" s="1">
        <v>6456.530999999999</v>
      </c>
      <c r="E222" s="1">
        <v>0</v>
      </c>
      <c r="F222" s="1">
        <v>557.19333333333338</v>
      </c>
      <c r="G222" s="1">
        <v>0</v>
      </c>
      <c r="H222" s="1">
        <v>1483.7253333333333</v>
      </c>
      <c r="I222" s="1">
        <v>2353.3850000000002</v>
      </c>
      <c r="J222" s="1">
        <v>113437.48166666664</v>
      </c>
      <c r="K222" s="1">
        <v>79462.613000000012</v>
      </c>
      <c r="L222" s="1">
        <f t="shared" si="9"/>
        <v>68062.488999999987</v>
      </c>
      <c r="M222" s="1">
        <f t="shared" si="10"/>
        <v>124837.60566666667</v>
      </c>
      <c r="N222" s="1">
        <f t="shared" si="11"/>
        <v>226913.99566666665</v>
      </c>
    </row>
    <row r="223" spans="1:14" x14ac:dyDescent="0.25">
      <c r="A223" s="1" t="s">
        <v>238</v>
      </c>
      <c r="B223" s="1">
        <v>0</v>
      </c>
      <c r="C223" s="1">
        <v>37936.752000044267</v>
      </c>
      <c r="D223" s="1">
        <v>2166.8786666666665</v>
      </c>
      <c r="E223" s="1">
        <v>1.2333333333333329</v>
      </c>
      <c r="F223" s="1">
        <v>694.28933333333339</v>
      </c>
      <c r="G223" s="1">
        <v>0</v>
      </c>
      <c r="H223" s="1">
        <v>2198.002</v>
      </c>
      <c r="I223" s="1">
        <v>3971.6399999999967</v>
      </c>
      <c r="J223" s="1">
        <v>293025.6540000001</v>
      </c>
      <c r="K223" s="1">
        <v>269269.57233333337</v>
      </c>
      <c r="L223" s="1">
        <f t="shared" si="9"/>
        <v>175815.39240000004</v>
      </c>
      <c r="M223" s="1">
        <f t="shared" si="10"/>
        <v>386479.8339333334</v>
      </c>
      <c r="N223" s="1">
        <f t="shared" si="11"/>
        <v>609264.02166671108</v>
      </c>
    </row>
    <row r="224" spans="1:14" x14ac:dyDescent="0.25">
      <c r="A224" s="1" t="s">
        <v>239</v>
      </c>
      <c r="B224" s="1">
        <v>0</v>
      </c>
      <c r="C224" s="1">
        <v>13953.492000000004</v>
      </c>
      <c r="D224" s="1">
        <v>367.21566666666683</v>
      </c>
      <c r="E224" s="1">
        <v>0</v>
      </c>
      <c r="F224" s="1">
        <v>869.51266666666675</v>
      </c>
      <c r="G224" s="1">
        <v>2041.05</v>
      </c>
      <c r="H224" s="1">
        <v>1755.3340000000001</v>
      </c>
      <c r="I224" s="1">
        <v>1792.7770000000003</v>
      </c>
      <c r="J224" s="1">
        <v>189388.36533333326</v>
      </c>
      <c r="K224" s="1">
        <v>78682.073580497206</v>
      </c>
      <c r="L224" s="1">
        <f t="shared" si="9"/>
        <v>113633.01919999995</v>
      </c>
      <c r="M224" s="1">
        <f t="shared" si="10"/>
        <v>154437.41971383052</v>
      </c>
      <c r="N224" s="1">
        <f t="shared" si="11"/>
        <v>288849.82024716376</v>
      </c>
    </row>
    <row r="225" spans="1:14" x14ac:dyDescent="0.25">
      <c r="A225" s="1" t="s">
        <v>240</v>
      </c>
      <c r="B225" s="1">
        <v>4.1710000000000003</v>
      </c>
      <c r="C225" s="1">
        <v>13405.042666666668</v>
      </c>
      <c r="D225" s="1">
        <v>3070.325333333335</v>
      </c>
      <c r="E225" s="1">
        <v>0</v>
      </c>
      <c r="F225" s="1">
        <v>980.40100000000018</v>
      </c>
      <c r="G225" s="1">
        <v>3069.5879999999997</v>
      </c>
      <c r="H225" s="1">
        <v>4067.7533333333345</v>
      </c>
      <c r="I225" s="1">
        <v>1422.9806666666673</v>
      </c>
      <c r="J225" s="1">
        <v>491305.43633333355</v>
      </c>
      <c r="K225" s="1">
        <v>280583.74582983344</v>
      </c>
      <c r="L225" s="1">
        <f t="shared" si="9"/>
        <v>294783.26180000009</v>
      </c>
      <c r="M225" s="1">
        <f t="shared" si="10"/>
        <v>477105.92036316684</v>
      </c>
      <c r="N225" s="1">
        <f t="shared" si="11"/>
        <v>797909.44416316692</v>
      </c>
    </row>
    <row r="226" spans="1:14" x14ac:dyDescent="0.25">
      <c r="A226" s="1" t="s">
        <v>241</v>
      </c>
      <c r="B226" s="1">
        <v>0</v>
      </c>
      <c r="C226" s="1">
        <v>1.6666666666666666E-2</v>
      </c>
      <c r="D226" s="1">
        <v>2.427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f t="shared" si="9"/>
        <v>0</v>
      </c>
      <c r="M226" s="1">
        <f t="shared" si="10"/>
        <v>0</v>
      </c>
      <c r="N226" s="1">
        <f t="shared" si="11"/>
        <v>2.4436666666666667</v>
      </c>
    </row>
    <row r="227" spans="1:14" x14ac:dyDescent="0.25">
      <c r="A227" s="1" t="s">
        <v>242</v>
      </c>
      <c r="B227" s="1">
        <v>14.8</v>
      </c>
      <c r="C227" s="1">
        <v>1241.6333333333334</v>
      </c>
      <c r="D227" s="1">
        <v>228.17433333333332</v>
      </c>
      <c r="E227" s="1">
        <v>3.5860000000000003</v>
      </c>
      <c r="F227" s="1">
        <v>892.7063333333333</v>
      </c>
      <c r="G227" s="1">
        <v>16413.170999999998</v>
      </c>
      <c r="H227" s="1">
        <v>459.93366666666668</v>
      </c>
      <c r="I227" s="1">
        <v>8100.5606666666654</v>
      </c>
      <c r="J227" s="1">
        <v>174810.39566666668</v>
      </c>
      <c r="K227" s="1">
        <v>179036.07533323832</v>
      </c>
      <c r="L227" s="1">
        <f t="shared" si="9"/>
        <v>104886.2374</v>
      </c>
      <c r="M227" s="1">
        <f t="shared" si="10"/>
        <v>248960.23359990498</v>
      </c>
      <c r="N227" s="1">
        <f t="shared" si="11"/>
        <v>381201.03633323836</v>
      </c>
    </row>
    <row r="228" spans="1:14" x14ac:dyDescent="0.25">
      <c r="A228" s="1" t="s">
        <v>243</v>
      </c>
      <c r="B228" s="1">
        <v>7.4849999999999994</v>
      </c>
      <c r="C228" s="1">
        <v>36699.804666666641</v>
      </c>
      <c r="D228" s="1">
        <v>1188.7126666666672</v>
      </c>
      <c r="E228" s="1">
        <v>3.1230000000000002</v>
      </c>
      <c r="F228" s="1">
        <v>598.46299999999997</v>
      </c>
      <c r="G228" s="1">
        <v>31415.730999999992</v>
      </c>
      <c r="H228" s="1">
        <v>1253.1499999999999</v>
      </c>
      <c r="I228" s="1">
        <v>24852.433666666675</v>
      </c>
      <c r="J228" s="1">
        <v>346281.06609909888</v>
      </c>
      <c r="K228" s="1">
        <v>542238.69699999958</v>
      </c>
      <c r="L228" s="1">
        <f t="shared" si="9"/>
        <v>207768.63965945932</v>
      </c>
      <c r="M228" s="1">
        <f t="shared" si="10"/>
        <v>680751.12343963911</v>
      </c>
      <c r="N228" s="1">
        <f t="shared" si="11"/>
        <v>984538.66609909851</v>
      </c>
    </row>
    <row r="229" spans="1:14" x14ac:dyDescent="0.25">
      <c r="A229" s="1" t="s">
        <v>244</v>
      </c>
      <c r="B229" s="1">
        <v>23.622333333333334</v>
      </c>
      <c r="C229" s="1">
        <v>2170.2106666666677</v>
      </c>
      <c r="D229" s="1">
        <v>253.00166666666664</v>
      </c>
      <c r="E229" s="1">
        <v>0</v>
      </c>
      <c r="F229" s="1">
        <v>190.23133333333328</v>
      </c>
      <c r="G229" s="1">
        <v>21105.415333333331</v>
      </c>
      <c r="H229" s="1">
        <v>0</v>
      </c>
      <c r="I229" s="1">
        <v>33611.087333333329</v>
      </c>
      <c r="J229" s="1">
        <v>186344.38266666682</v>
      </c>
      <c r="K229" s="1">
        <v>277128.46466666652</v>
      </c>
      <c r="L229" s="1">
        <f t="shared" si="9"/>
        <v>111806.62960000009</v>
      </c>
      <c r="M229" s="1">
        <f t="shared" si="10"/>
        <v>351666.21773333324</v>
      </c>
      <c r="N229" s="1">
        <f t="shared" si="11"/>
        <v>520826.41599999997</v>
      </c>
    </row>
    <row r="230" spans="1:14" x14ac:dyDescent="0.25">
      <c r="A230" s="1" t="s">
        <v>245</v>
      </c>
      <c r="B230" s="1">
        <v>18</v>
      </c>
      <c r="C230" s="1">
        <v>5032.4129999999986</v>
      </c>
      <c r="D230" s="1">
        <v>595.50800000000004</v>
      </c>
      <c r="E230" s="1">
        <v>0</v>
      </c>
      <c r="F230" s="1">
        <v>0</v>
      </c>
      <c r="G230" s="1">
        <v>0</v>
      </c>
      <c r="H230" s="1">
        <v>20.247</v>
      </c>
      <c r="I230" s="1">
        <v>7356.5293333333329</v>
      </c>
      <c r="J230" s="1">
        <v>117998.51266666666</v>
      </c>
      <c r="K230" s="1">
        <v>261047.66466666668</v>
      </c>
      <c r="L230" s="1">
        <f t="shared" si="9"/>
        <v>70799.107599999988</v>
      </c>
      <c r="M230" s="1">
        <f t="shared" si="10"/>
        <v>308247.06973333337</v>
      </c>
      <c r="N230" s="1">
        <f t="shared" si="11"/>
        <v>392068.87466666667</v>
      </c>
    </row>
    <row r="231" spans="1:14" x14ac:dyDescent="0.25">
      <c r="A231" s="1" t="s">
        <v>246</v>
      </c>
      <c r="B231" s="1">
        <v>9180.902</v>
      </c>
      <c r="C231" s="1">
        <v>3772.5876666666668</v>
      </c>
      <c r="D231" s="1">
        <v>5.508</v>
      </c>
      <c r="E231" s="1">
        <v>2.5019999999999998</v>
      </c>
      <c r="F231" s="1">
        <v>69.64</v>
      </c>
      <c r="G231" s="1">
        <v>0</v>
      </c>
      <c r="H231" s="1">
        <v>442.346</v>
      </c>
      <c r="I231" s="1">
        <v>32.144999999999996</v>
      </c>
      <c r="J231" s="1">
        <v>106530.88133333332</v>
      </c>
      <c r="K231" s="1">
        <v>3064.009</v>
      </c>
      <c r="L231" s="1">
        <f t="shared" si="9"/>
        <v>63918.528799999993</v>
      </c>
      <c r="M231" s="1">
        <f t="shared" si="10"/>
        <v>45676.361533333329</v>
      </c>
      <c r="N231" s="1">
        <f t="shared" si="11"/>
        <v>123100.52099999999</v>
      </c>
    </row>
    <row r="232" spans="1:14" x14ac:dyDescent="0.25">
      <c r="A232" s="1" t="s">
        <v>247</v>
      </c>
      <c r="B232" s="1">
        <v>0</v>
      </c>
      <c r="C232" s="1">
        <v>19016.084999999999</v>
      </c>
      <c r="D232" s="1">
        <v>103.67766666666665</v>
      </c>
      <c r="E232" s="1">
        <v>0</v>
      </c>
      <c r="F232" s="1">
        <v>0</v>
      </c>
      <c r="G232" s="1">
        <v>423.19200000000001</v>
      </c>
      <c r="H232" s="1">
        <v>0</v>
      </c>
      <c r="I232" s="1">
        <v>1029.0250000000001</v>
      </c>
      <c r="J232" s="1">
        <v>26208.636999999995</v>
      </c>
      <c r="K232" s="1">
        <v>4738.8976666666667</v>
      </c>
      <c r="L232" s="1">
        <f t="shared" si="9"/>
        <v>15725.182199999996</v>
      </c>
      <c r="M232" s="1">
        <f t="shared" si="10"/>
        <v>15222.352466666667</v>
      </c>
      <c r="N232" s="1">
        <f t="shared" si="11"/>
        <v>51519.514333333325</v>
      </c>
    </row>
    <row r="233" spans="1:14" x14ac:dyDescent="0.25">
      <c r="A233" s="1" t="s">
        <v>248</v>
      </c>
      <c r="B233" s="1">
        <v>0</v>
      </c>
      <c r="C233" s="1">
        <v>3731.2889999999998</v>
      </c>
      <c r="D233" s="1">
        <v>30.597333333333331</v>
      </c>
      <c r="E233" s="1">
        <v>0</v>
      </c>
      <c r="F233" s="1">
        <v>0</v>
      </c>
      <c r="G233" s="1">
        <v>0</v>
      </c>
      <c r="H233" s="1">
        <v>318.58566666666673</v>
      </c>
      <c r="I233" s="1">
        <v>498.89933333333317</v>
      </c>
      <c r="J233" s="1">
        <v>305837.22866666666</v>
      </c>
      <c r="K233" s="1">
        <v>6389.7199999999993</v>
      </c>
      <c r="L233" s="1">
        <f t="shared" si="9"/>
        <v>183502.33719999998</v>
      </c>
      <c r="M233" s="1">
        <f t="shared" si="10"/>
        <v>128724.61146666667</v>
      </c>
      <c r="N233" s="1">
        <f t="shared" si="11"/>
        <v>316806.31999999995</v>
      </c>
    </row>
    <row r="234" spans="1:14" x14ac:dyDescent="0.25">
      <c r="A234" s="1" t="s">
        <v>249</v>
      </c>
      <c r="B234" s="1">
        <v>0</v>
      </c>
      <c r="C234" s="1">
        <v>8712.3554207477609</v>
      </c>
      <c r="D234" s="1">
        <v>177.41666666666669</v>
      </c>
      <c r="E234" s="1">
        <v>2.8499999999999996</v>
      </c>
      <c r="F234" s="1">
        <v>111.045</v>
      </c>
      <c r="G234" s="1">
        <v>1641.2</v>
      </c>
      <c r="H234" s="1">
        <v>28.073</v>
      </c>
      <c r="I234" s="1">
        <v>9483.3140000000003</v>
      </c>
      <c r="J234" s="1">
        <v>55604.739666666661</v>
      </c>
      <c r="K234" s="1">
        <v>77501.512666666662</v>
      </c>
      <c r="L234" s="1">
        <f t="shared" si="9"/>
        <v>33362.843799999995</v>
      </c>
      <c r="M234" s="1">
        <f t="shared" si="10"/>
        <v>99743.408533333335</v>
      </c>
      <c r="N234" s="1">
        <f t="shared" si="11"/>
        <v>153262.50642074776</v>
      </c>
    </row>
    <row r="235" spans="1:14" x14ac:dyDescent="0.25">
      <c r="A235" s="1" t="s">
        <v>250</v>
      </c>
      <c r="B235" s="1">
        <v>656.07100000000003</v>
      </c>
      <c r="C235" s="1">
        <v>1483.5040000000001</v>
      </c>
      <c r="D235" s="1">
        <v>347.93966666666671</v>
      </c>
      <c r="E235" s="1">
        <v>2.8860000000000001</v>
      </c>
      <c r="F235" s="1">
        <v>405.80300000000005</v>
      </c>
      <c r="G235" s="1">
        <v>0</v>
      </c>
      <c r="H235" s="1">
        <v>72.710999999999999</v>
      </c>
      <c r="I235" s="1">
        <v>557.53699999999992</v>
      </c>
      <c r="J235" s="1">
        <v>55828.998666666681</v>
      </c>
      <c r="K235" s="1">
        <v>8845.2173333333321</v>
      </c>
      <c r="L235" s="1">
        <f t="shared" si="9"/>
        <v>33497.399200000007</v>
      </c>
      <c r="M235" s="1">
        <f t="shared" si="10"/>
        <v>31176.816800000008</v>
      </c>
      <c r="N235" s="1">
        <f t="shared" si="11"/>
        <v>68200.667666666675</v>
      </c>
    </row>
    <row r="236" spans="1:14" x14ac:dyDescent="0.25">
      <c r="A236" s="1" t="s">
        <v>251</v>
      </c>
      <c r="B236" s="1">
        <v>0</v>
      </c>
      <c r="C236" s="1">
        <v>657.58699999999999</v>
      </c>
      <c r="D236" s="1">
        <v>1522.7233333333331</v>
      </c>
      <c r="E236" s="1">
        <v>0</v>
      </c>
      <c r="F236" s="1">
        <v>0</v>
      </c>
      <c r="G236" s="1">
        <v>0</v>
      </c>
      <c r="H236" s="1">
        <v>318.83833333333331</v>
      </c>
      <c r="I236" s="1">
        <v>44.545000000000002</v>
      </c>
      <c r="J236" s="1">
        <v>73964.548333333325</v>
      </c>
      <c r="K236" s="1">
        <v>100738.43699999999</v>
      </c>
      <c r="L236" s="1">
        <f t="shared" si="9"/>
        <v>44378.728999999992</v>
      </c>
      <c r="M236" s="1">
        <f t="shared" si="10"/>
        <v>130324.25633333332</v>
      </c>
      <c r="N236" s="1">
        <f t="shared" si="11"/>
        <v>177246.679</v>
      </c>
    </row>
    <row r="237" spans="1:14" x14ac:dyDescent="0.25">
      <c r="A237" s="1" t="s">
        <v>252</v>
      </c>
      <c r="B237" s="1">
        <v>0</v>
      </c>
      <c r="C237" s="1">
        <v>451.95800000000003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92.120999999999995</v>
      </c>
      <c r="J237" s="1">
        <v>61464.702333333327</v>
      </c>
      <c r="K237" s="1">
        <v>832.37599999999998</v>
      </c>
      <c r="L237" s="1">
        <f t="shared" si="9"/>
        <v>36878.821399999993</v>
      </c>
      <c r="M237" s="1">
        <f t="shared" si="10"/>
        <v>25418.256933333334</v>
      </c>
      <c r="N237" s="1">
        <f t="shared" si="11"/>
        <v>62841.157333333322</v>
      </c>
    </row>
    <row r="238" spans="1:14" x14ac:dyDescent="0.25">
      <c r="A238" s="1" t="s">
        <v>253</v>
      </c>
      <c r="B238" s="1">
        <v>0</v>
      </c>
      <c r="C238" s="1">
        <v>0</v>
      </c>
      <c r="D238" s="1">
        <v>3.339</v>
      </c>
      <c r="E238" s="1">
        <v>0</v>
      </c>
      <c r="F238" s="1">
        <v>25.068000000000001</v>
      </c>
      <c r="G238" s="1">
        <v>373.06166666666661</v>
      </c>
      <c r="H238" s="1">
        <v>0.43499999999999994</v>
      </c>
      <c r="I238" s="1">
        <v>13.178000000000001</v>
      </c>
      <c r="J238" s="1">
        <v>18</v>
      </c>
      <c r="K238" s="1">
        <v>8.5299999999999994</v>
      </c>
      <c r="L238" s="1">
        <f t="shared" si="9"/>
        <v>10.799999999999999</v>
      </c>
      <c r="M238" s="1">
        <f t="shared" si="10"/>
        <v>15.73</v>
      </c>
      <c r="N238" s="1">
        <f t="shared" si="11"/>
        <v>441.61166666666657</v>
      </c>
    </row>
    <row r="239" spans="1:14" x14ac:dyDescent="0.25">
      <c r="A239" s="1" t="s">
        <v>254</v>
      </c>
      <c r="B239" s="1">
        <v>0</v>
      </c>
      <c r="C239" s="1">
        <v>2318.52</v>
      </c>
      <c r="D239" s="1">
        <v>0</v>
      </c>
      <c r="E239" s="1">
        <v>0</v>
      </c>
      <c r="F239" s="1">
        <v>1.8129999999999999</v>
      </c>
      <c r="G239" s="1">
        <v>11.946000000000002</v>
      </c>
      <c r="H239" s="1">
        <v>0</v>
      </c>
      <c r="I239" s="1">
        <v>0</v>
      </c>
      <c r="J239" s="1">
        <v>0</v>
      </c>
      <c r="K239" s="1">
        <v>801.78100000000006</v>
      </c>
      <c r="L239" s="1">
        <f t="shared" si="9"/>
        <v>0</v>
      </c>
      <c r="M239" s="1">
        <f t="shared" si="10"/>
        <v>801.78100000000006</v>
      </c>
      <c r="N239" s="1">
        <f t="shared" si="11"/>
        <v>3134.06</v>
      </c>
    </row>
    <row r="240" spans="1:14" x14ac:dyDescent="0.25">
      <c r="A240" s="1" t="s">
        <v>255</v>
      </c>
      <c r="B240" s="1">
        <v>4.8650000000000002</v>
      </c>
      <c r="C240" s="1">
        <v>35710.48233333337</v>
      </c>
      <c r="D240" s="1">
        <v>2295.487333333333</v>
      </c>
      <c r="E240" s="1">
        <v>7.0510000000000002</v>
      </c>
      <c r="F240" s="1">
        <v>7769.1769999999997</v>
      </c>
      <c r="G240" s="1">
        <v>19628.942000000003</v>
      </c>
      <c r="H240" s="1">
        <v>2703.3369999999995</v>
      </c>
      <c r="I240" s="1">
        <v>11198.715999999997</v>
      </c>
      <c r="J240" s="1">
        <v>358781.76266666676</v>
      </c>
      <c r="K240" s="1">
        <v>390038.39666666632</v>
      </c>
      <c r="L240" s="1">
        <f t="shared" si="9"/>
        <v>215269.05760000006</v>
      </c>
      <c r="M240" s="1">
        <f t="shared" si="10"/>
        <v>533551.10173333297</v>
      </c>
      <c r="N240" s="1">
        <f t="shared" si="11"/>
        <v>828138.21699999971</v>
      </c>
    </row>
    <row r="241" spans="1:14" x14ac:dyDescent="0.25">
      <c r="A241" s="1" t="s">
        <v>256</v>
      </c>
      <c r="B241" s="1">
        <v>9.379999999999999</v>
      </c>
      <c r="C241" s="1">
        <v>14272.776666666665</v>
      </c>
      <c r="D241" s="1">
        <v>2087.5740000000001</v>
      </c>
      <c r="E241" s="1">
        <v>240.84100000000001</v>
      </c>
      <c r="F241" s="1">
        <v>183.40599999999998</v>
      </c>
      <c r="G241" s="1">
        <v>16317.462666666665</v>
      </c>
      <c r="H241" s="1">
        <v>1259.9659999999999</v>
      </c>
      <c r="I241" s="1">
        <v>368.82866666666672</v>
      </c>
      <c r="J241" s="1">
        <v>195394.63266666667</v>
      </c>
      <c r="K241" s="1">
        <v>54026.264333333325</v>
      </c>
      <c r="L241" s="1">
        <f t="shared" si="9"/>
        <v>117236.77959999999</v>
      </c>
      <c r="M241" s="1">
        <f t="shared" si="10"/>
        <v>132184.11739999999</v>
      </c>
      <c r="N241" s="1">
        <f t="shared" si="11"/>
        <v>284161.13199999998</v>
      </c>
    </row>
    <row r="242" spans="1:14" x14ac:dyDescent="0.25">
      <c r="A242" s="1" t="s">
        <v>257</v>
      </c>
      <c r="B242" s="1">
        <v>3743.4869999999996</v>
      </c>
      <c r="C242" s="1">
        <v>35782.006666666683</v>
      </c>
      <c r="D242" s="1">
        <v>4143.3809999999985</v>
      </c>
      <c r="E242" s="1">
        <v>0</v>
      </c>
      <c r="F242" s="1">
        <v>708.94933333333336</v>
      </c>
      <c r="G242" s="1">
        <v>24081.286</v>
      </c>
      <c r="H242" s="1">
        <v>3162.252</v>
      </c>
      <c r="I242" s="1">
        <v>1963.0790000000002</v>
      </c>
      <c r="J242" s="1">
        <v>364767.00000000006</v>
      </c>
      <c r="K242" s="1">
        <v>32138.470999999994</v>
      </c>
      <c r="L242" s="1">
        <f t="shared" si="9"/>
        <v>218860.20000000004</v>
      </c>
      <c r="M242" s="1">
        <f t="shared" si="10"/>
        <v>178045.27100000001</v>
      </c>
      <c r="N242" s="1">
        <f t="shared" si="11"/>
        <v>470489.91200000007</v>
      </c>
    </row>
    <row r="243" spans="1:14" x14ac:dyDescent="0.25">
      <c r="A243" s="1" t="s">
        <v>258</v>
      </c>
      <c r="B243" s="1">
        <v>0</v>
      </c>
      <c r="C243" s="1">
        <v>5990.7963333333328</v>
      </c>
      <c r="D243" s="1">
        <v>2064.2386666666666</v>
      </c>
      <c r="E243" s="1">
        <v>1.2869999999999999</v>
      </c>
      <c r="F243" s="1">
        <v>2654.125</v>
      </c>
      <c r="G243" s="1">
        <v>6820.4769999999999</v>
      </c>
      <c r="H243" s="1">
        <v>736.57033333333334</v>
      </c>
      <c r="I243" s="1">
        <v>105.578</v>
      </c>
      <c r="J243" s="1">
        <v>121116.90466666667</v>
      </c>
      <c r="K243" s="1">
        <v>110620.87433333338</v>
      </c>
      <c r="L243" s="1">
        <f t="shared" si="9"/>
        <v>72670.142800000001</v>
      </c>
      <c r="M243" s="1">
        <f t="shared" si="10"/>
        <v>159067.63620000007</v>
      </c>
      <c r="N243" s="1">
        <f t="shared" si="11"/>
        <v>250110.85133333341</v>
      </c>
    </row>
    <row r="244" spans="1:14" x14ac:dyDescent="0.25">
      <c r="A244" s="1" t="s">
        <v>259</v>
      </c>
      <c r="B244" s="1">
        <v>0.56899999999999995</v>
      </c>
      <c r="C244" s="1">
        <v>307.94333333333327</v>
      </c>
      <c r="D244" s="1">
        <v>2333.1093333333338</v>
      </c>
      <c r="E244" s="1">
        <v>0</v>
      </c>
      <c r="F244" s="1">
        <v>19.605</v>
      </c>
      <c r="G244" s="1">
        <v>0</v>
      </c>
      <c r="H244" s="1">
        <v>6675.2160000000003</v>
      </c>
      <c r="I244" s="1">
        <v>4594.9720000000016</v>
      </c>
      <c r="J244" s="1">
        <v>82153.761666666658</v>
      </c>
      <c r="K244" s="1">
        <v>23163.30166666667</v>
      </c>
      <c r="L244" s="1">
        <f t="shared" si="9"/>
        <v>49292.256999999991</v>
      </c>
      <c r="M244" s="1">
        <f t="shared" si="10"/>
        <v>56024.806333333341</v>
      </c>
      <c r="N244" s="1">
        <f t="shared" si="11"/>
        <v>119248.47799999999</v>
      </c>
    </row>
    <row r="245" spans="1:14" x14ac:dyDescent="0.25">
      <c r="A245" s="1" t="s">
        <v>260</v>
      </c>
      <c r="B245" s="1">
        <v>0</v>
      </c>
      <c r="C245" s="1">
        <v>7084.8073333333305</v>
      </c>
      <c r="D245" s="1">
        <v>339.74866666666662</v>
      </c>
      <c r="E245" s="1">
        <v>0</v>
      </c>
      <c r="F245" s="1">
        <v>1154.4849999999999</v>
      </c>
      <c r="G245" s="1">
        <v>20655.504000000001</v>
      </c>
      <c r="H245" s="1">
        <v>7136.0679999999993</v>
      </c>
      <c r="I245" s="1">
        <v>216.32666666666665</v>
      </c>
      <c r="J245" s="1">
        <v>26889.240666666661</v>
      </c>
      <c r="K245" s="1">
        <v>11536.87166666667</v>
      </c>
      <c r="L245" s="1">
        <f t="shared" si="9"/>
        <v>16133.544399999995</v>
      </c>
      <c r="M245" s="1">
        <f t="shared" si="10"/>
        <v>22292.567933333336</v>
      </c>
      <c r="N245" s="1">
        <f t="shared" si="11"/>
        <v>75013.051999999996</v>
      </c>
    </row>
    <row r="246" spans="1:14" x14ac:dyDescent="0.25">
      <c r="A246" s="1" t="s">
        <v>261</v>
      </c>
      <c r="B246" s="1">
        <v>1.254</v>
      </c>
      <c r="C246" s="1">
        <v>1055.8303333333333</v>
      </c>
      <c r="D246" s="1">
        <v>224.44999999999996</v>
      </c>
      <c r="E246" s="1">
        <v>0</v>
      </c>
      <c r="F246" s="1">
        <v>47762.063666666669</v>
      </c>
      <c r="G246" s="1">
        <v>0</v>
      </c>
      <c r="H246" s="1">
        <v>155.80199999999999</v>
      </c>
      <c r="I246" s="1">
        <v>529.61599999999999</v>
      </c>
      <c r="J246" s="1">
        <v>95304.265444445628</v>
      </c>
      <c r="K246" s="1">
        <v>13477.124666666667</v>
      </c>
      <c r="L246" s="1">
        <f t="shared" si="9"/>
        <v>57182.559266667377</v>
      </c>
      <c r="M246" s="1">
        <f t="shared" si="10"/>
        <v>51598.830844444921</v>
      </c>
      <c r="N246" s="1">
        <f t="shared" si="11"/>
        <v>158510.4061111123</v>
      </c>
    </row>
    <row r="247" spans="1:14" x14ac:dyDescent="0.25">
      <c r="A247" s="1" t="s">
        <v>262</v>
      </c>
      <c r="B247" s="1">
        <v>207.16800000000001</v>
      </c>
      <c r="C247" s="1">
        <v>16528.075666666668</v>
      </c>
      <c r="D247" s="1">
        <v>2071.8586666666665</v>
      </c>
      <c r="E247" s="1">
        <v>0</v>
      </c>
      <c r="F247" s="1">
        <v>102335.80533333335</v>
      </c>
      <c r="G247" s="1">
        <v>0</v>
      </c>
      <c r="H247" s="1">
        <v>1312.1910000000005</v>
      </c>
      <c r="I247" s="1">
        <v>27697.112666666661</v>
      </c>
      <c r="J247" s="1">
        <v>495469.04116666666</v>
      </c>
      <c r="K247" s="1">
        <v>323572.65516666661</v>
      </c>
      <c r="L247" s="1">
        <f t="shared" si="9"/>
        <v>297281.42469999997</v>
      </c>
      <c r="M247" s="1">
        <f t="shared" si="10"/>
        <v>521760.27163333329</v>
      </c>
      <c r="N247" s="1">
        <f t="shared" si="11"/>
        <v>969193.90766666667</v>
      </c>
    </row>
    <row r="248" spans="1:14" x14ac:dyDescent="0.25">
      <c r="A248" s="1" t="s">
        <v>263</v>
      </c>
      <c r="B248" s="1">
        <v>0</v>
      </c>
      <c r="C248" s="1">
        <v>1063.1373333333331</v>
      </c>
      <c r="D248" s="1">
        <v>841.03300000000002</v>
      </c>
      <c r="E248" s="1">
        <v>0</v>
      </c>
      <c r="F248" s="1">
        <v>603.84033333333332</v>
      </c>
      <c r="G248" s="1">
        <v>4581.4110000000001</v>
      </c>
      <c r="H248" s="1">
        <v>156.965</v>
      </c>
      <c r="I248" s="1">
        <v>7528.1656666666659</v>
      </c>
      <c r="J248" s="1">
        <v>78192.747333333318</v>
      </c>
      <c r="K248" s="1">
        <v>10275.046333333332</v>
      </c>
      <c r="L248" s="1">
        <f t="shared" si="9"/>
        <v>46915.648399999991</v>
      </c>
      <c r="M248" s="1">
        <f t="shared" si="10"/>
        <v>41552.145266666659</v>
      </c>
      <c r="N248" s="1">
        <f t="shared" si="11"/>
        <v>103242.34599999999</v>
      </c>
    </row>
    <row r="249" spans="1:14" x14ac:dyDescent="0.25">
      <c r="A249" s="1" t="s">
        <v>264</v>
      </c>
      <c r="B249" s="1">
        <v>0</v>
      </c>
      <c r="C249" s="1">
        <v>6432.1556666666665</v>
      </c>
      <c r="D249" s="1">
        <v>2076</v>
      </c>
      <c r="E249" s="1">
        <v>0</v>
      </c>
      <c r="F249" s="1">
        <v>0</v>
      </c>
      <c r="G249" s="1">
        <v>54044.039666666657</v>
      </c>
      <c r="H249" s="1">
        <v>1080.1591851851849</v>
      </c>
      <c r="I249" s="1">
        <v>3044.8960000000002</v>
      </c>
      <c r="J249" s="1">
        <v>129834.39266666665</v>
      </c>
      <c r="K249" s="1">
        <v>21438.556666666664</v>
      </c>
      <c r="L249" s="1">
        <f t="shared" si="9"/>
        <v>77900.635599999994</v>
      </c>
      <c r="M249" s="1">
        <f t="shared" si="10"/>
        <v>73372.313733333329</v>
      </c>
      <c r="N249" s="1">
        <f t="shared" si="11"/>
        <v>217950.19985185182</v>
      </c>
    </row>
    <row r="250" spans="1:14" x14ac:dyDescent="0.25">
      <c r="A250" s="1" t="s">
        <v>265</v>
      </c>
      <c r="B250" s="1">
        <v>864.9</v>
      </c>
      <c r="C250" s="1">
        <v>5804.7036666666663</v>
      </c>
      <c r="D250" s="1">
        <v>8027.6436666666659</v>
      </c>
      <c r="E250" s="1">
        <v>1.3129999999999999</v>
      </c>
      <c r="F250" s="1">
        <v>2437.7953333333335</v>
      </c>
      <c r="G250" s="1">
        <v>41918.765999999996</v>
      </c>
      <c r="H250" s="1">
        <v>688.58299999999997</v>
      </c>
      <c r="I250" s="1">
        <v>787.36199999999997</v>
      </c>
      <c r="J250" s="1">
        <v>33095.140000000007</v>
      </c>
      <c r="K250" s="1">
        <v>148077.53466666673</v>
      </c>
      <c r="L250" s="1">
        <f t="shared" si="9"/>
        <v>19857.084000000003</v>
      </c>
      <c r="M250" s="1">
        <f t="shared" si="10"/>
        <v>161315.59066666674</v>
      </c>
      <c r="N250" s="1">
        <f t="shared" si="11"/>
        <v>241703.7413333334</v>
      </c>
    </row>
    <row r="251" spans="1:14" x14ac:dyDescent="0.25">
      <c r="A251" s="1" t="s">
        <v>266</v>
      </c>
      <c r="B251" s="1">
        <v>0</v>
      </c>
      <c r="C251" s="1">
        <v>13392.682333333338</v>
      </c>
      <c r="D251" s="1">
        <v>1347.356</v>
      </c>
      <c r="E251" s="1">
        <v>0</v>
      </c>
      <c r="F251" s="1">
        <v>538.81200000000001</v>
      </c>
      <c r="G251" s="1">
        <v>36451.440333333339</v>
      </c>
      <c r="H251" s="1">
        <v>1592.5501481481479</v>
      </c>
      <c r="I251" s="1">
        <v>99.4</v>
      </c>
      <c r="J251" s="1">
        <v>126170.11133333335</v>
      </c>
      <c r="K251" s="1">
        <v>22.791999999999998</v>
      </c>
      <c r="L251" s="1">
        <f t="shared" si="9"/>
        <v>75702.066800000001</v>
      </c>
      <c r="M251" s="1">
        <f t="shared" si="10"/>
        <v>50490.836533333342</v>
      </c>
      <c r="N251" s="1">
        <f t="shared" si="11"/>
        <v>179615.14414814816</v>
      </c>
    </row>
    <row r="252" spans="1:14" x14ac:dyDescent="0.25">
      <c r="A252" s="1" t="s">
        <v>267</v>
      </c>
      <c r="B252" s="1">
        <v>2.621</v>
      </c>
      <c r="C252" s="1">
        <v>17950.429666666671</v>
      </c>
      <c r="D252" s="1">
        <v>2937.1010000000001</v>
      </c>
      <c r="E252" s="1">
        <v>0</v>
      </c>
      <c r="F252" s="1">
        <v>3074.0080000000003</v>
      </c>
      <c r="G252" s="1">
        <v>42508.785000000003</v>
      </c>
      <c r="H252" s="1">
        <v>1071.4216666666666</v>
      </c>
      <c r="I252" s="1">
        <v>2499.0909999999994</v>
      </c>
      <c r="J252" s="1">
        <v>96854.376666666678</v>
      </c>
      <c r="K252" s="1">
        <v>7794.4143333333332</v>
      </c>
      <c r="L252" s="1">
        <f t="shared" si="9"/>
        <v>58112.626000000004</v>
      </c>
      <c r="M252" s="1">
        <f t="shared" si="10"/>
        <v>46536.165000000008</v>
      </c>
      <c r="N252" s="1">
        <f t="shared" si="11"/>
        <v>174692.24833333335</v>
      </c>
    </row>
    <row r="253" spans="1:14" x14ac:dyDescent="0.25">
      <c r="A253" s="1" t="s">
        <v>268</v>
      </c>
      <c r="B253" s="1">
        <v>119.813</v>
      </c>
      <c r="C253" s="1">
        <v>656.27633333333335</v>
      </c>
      <c r="D253" s="1">
        <v>1.3779999999999999</v>
      </c>
      <c r="E253" s="1">
        <v>0</v>
      </c>
      <c r="F253" s="1">
        <v>0</v>
      </c>
      <c r="G253" s="1">
        <v>368.70400000000001</v>
      </c>
      <c r="H253" s="1">
        <v>0</v>
      </c>
      <c r="I253" s="1">
        <v>10.503</v>
      </c>
      <c r="J253" s="1">
        <v>59166.033666666663</v>
      </c>
      <c r="K253" s="1">
        <v>3863.5666666666666</v>
      </c>
      <c r="L253" s="1">
        <f t="shared" si="9"/>
        <v>35499.620199999998</v>
      </c>
      <c r="M253" s="1">
        <f t="shared" si="10"/>
        <v>27529.980133333331</v>
      </c>
      <c r="N253" s="1">
        <f t="shared" si="11"/>
        <v>64186.274666666664</v>
      </c>
    </row>
    <row r="254" spans="1:14" x14ac:dyDescent="0.25">
      <c r="A254" s="1" t="s">
        <v>269</v>
      </c>
      <c r="B254" s="1">
        <v>1468.1020000000001</v>
      </c>
      <c r="C254" s="1">
        <v>959.69800000000021</v>
      </c>
      <c r="D254" s="1">
        <v>209.613</v>
      </c>
      <c r="E254" s="1">
        <v>1.95</v>
      </c>
      <c r="F254" s="1">
        <v>25.695999999999998</v>
      </c>
      <c r="G254" s="1">
        <v>537.65200000000004</v>
      </c>
      <c r="H254" s="1">
        <v>675.32299999999998</v>
      </c>
      <c r="I254" s="1">
        <v>153.02366666666666</v>
      </c>
      <c r="J254" s="1">
        <v>5606.1556666666665</v>
      </c>
      <c r="K254" s="1">
        <v>18361.395666666667</v>
      </c>
      <c r="L254" s="1">
        <f t="shared" si="9"/>
        <v>3363.6933999999997</v>
      </c>
      <c r="M254" s="1">
        <f t="shared" si="10"/>
        <v>20603.857933333333</v>
      </c>
      <c r="N254" s="1">
        <f t="shared" si="11"/>
        <v>27998.609</v>
      </c>
    </row>
    <row r="255" spans="1:14" x14ac:dyDescent="0.25">
      <c r="A255" s="1" t="s">
        <v>270</v>
      </c>
      <c r="B255" s="1">
        <v>0</v>
      </c>
      <c r="C255" s="1">
        <v>133.68200000000002</v>
      </c>
      <c r="D255" s="1">
        <v>569.93799999999999</v>
      </c>
      <c r="E255" s="1">
        <v>0</v>
      </c>
      <c r="F255" s="1">
        <v>0</v>
      </c>
      <c r="G255" s="1">
        <v>362.02799999999996</v>
      </c>
      <c r="H255" s="1">
        <v>0</v>
      </c>
      <c r="I255" s="1">
        <v>754.11900000000003</v>
      </c>
      <c r="J255" s="1">
        <v>1929.1563333333336</v>
      </c>
      <c r="K255" s="1">
        <v>19643.888000000003</v>
      </c>
      <c r="L255" s="1">
        <f t="shared" si="9"/>
        <v>1157.4938000000002</v>
      </c>
      <c r="M255" s="1">
        <f t="shared" si="10"/>
        <v>20415.550533333335</v>
      </c>
      <c r="N255" s="1">
        <f t="shared" si="11"/>
        <v>23392.811333333335</v>
      </c>
    </row>
    <row r="256" spans="1:14" x14ac:dyDescent="0.25">
      <c r="A256" s="1" t="s">
        <v>271</v>
      </c>
      <c r="B256" s="1">
        <v>0</v>
      </c>
      <c r="C256" s="1">
        <v>4510.3686666666663</v>
      </c>
      <c r="D256" s="1">
        <v>17.172000000000001</v>
      </c>
      <c r="E256" s="1">
        <v>0</v>
      </c>
      <c r="F256" s="1">
        <v>0</v>
      </c>
      <c r="G256" s="1">
        <v>649.21899999999994</v>
      </c>
      <c r="H256" s="1">
        <v>1766.537</v>
      </c>
      <c r="I256" s="1">
        <v>183.29</v>
      </c>
      <c r="J256" s="1">
        <v>44.415999999999997</v>
      </c>
      <c r="K256" s="1">
        <v>5751.743333333332</v>
      </c>
      <c r="L256" s="1">
        <f t="shared" si="9"/>
        <v>26.649599999999996</v>
      </c>
      <c r="M256" s="1">
        <f t="shared" si="10"/>
        <v>5769.5097333333324</v>
      </c>
      <c r="N256" s="1">
        <f t="shared" si="11"/>
        <v>12922.745999999999</v>
      </c>
    </row>
    <row r="257" spans="1:14" x14ac:dyDescent="0.25">
      <c r="A257" s="1" t="s">
        <v>272</v>
      </c>
      <c r="B257" s="1">
        <v>0</v>
      </c>
      <c r="C257" s="1">
        <v>3272.9383333333321</v>
      </c>
      <c r="D257" s="1">
        <v>1795.5649999999998</v>
      </c>
      <c r="E257" s="1">
        <v>0</v>
      </c>
      <c r="F257" s="1">
        <v>2175.3723333333332</v>
      </c>
      <c r="G257" s="1">
        <v>2831.598</v>
      </c>
      <c r="H257" s="1">
        <v>563.14200000000005</v>
      </c>
      <c r="I257" s="1">
        <v>22265.368333333336</v>
      </c>
      <c r="J257" s="1">
        <v>139031.95933333339</v>
      </c>
      <c r="K257" s="1">
        <v>52272.413333333301</v>
      </c>
      <c r="L257" s="1">
        <f t="shared" si="9"/>
        <v>83419.175600000031</v>
      </c>
      <c r="M257" s="1">
        <f t="shared" si="10"/>
        <v>107885.19706666666</v>
      </c>
      <c r="N257" s="1">
        <f t="shared" si="11"/>
        <v>224208.35666666669</v>
      </c>
    </row>
    <row r="258" spans="1:14" x14ac:dyDescent="0.25">
      <c r="A258" s="1" t="s">
        <v>273</v>
      </c>
      <c r="B258" s="1">
        <v>0</v>
      </c>
      <c r="C258" s="1">
        <v>1675.0226666666672</v>
      </c>
      <c r="D258" s="1">
        <v>7340.7286666666669</v>
      </c>
      <c r="E258" s="1">
        <v>0</v>
      </c>
      <c r="F258" s="1">
        <v>906.90033333333315</v>
      </c>
      <c r="G258" s="1">
        <v>2241.473</v>
      </c>
      <c r="H258" s="1">
        <v>528.59066666666672</v>
      </c>
      <c r="I258" s="1">
        <v>4931.7089999999998</v>
      </c>
      <c r="J258" s="1">
        <v>77821.051000000007</v>
      </c>
      <c r="K258" s="1">
        <v>29105.347333333313</v>
      </c>
      <c r="L258" s="1">
        <f t="shared" si="9"/>
        <v>46692.630600000004</v>
      </c>
      <c r="M258" s="1">
        <f t="shared" si="10"/>
        <v>60233.767733333312</v>
      </c>
      <c r="N258" s="1">
        <f t="shared" si="11"/>
        <v>124550.82266666665</v>
      </c>
    </row>
    <row r="259" spans="1:14" x14ac:dyDescent="0.25">
      <c r="A259" s="1" t="s">
        <v>274</v>
      </c>
      <c r="B259" s="1">
        <v>5.27</v>
      </c>
      <c r="C259" s="1">
        <v>978.79433333333338</v>
      </c>
      <c r="D259" s="1">
        <v>1516.6016666666669</v>
      </c>
      <c r="E259" s="1">
        <v>0</v>
      </c>
      <c r="F259" s="1">
        <v>135.37266666666665</v>
      </c>
      <c r="G259" s="1">
        <v>2175.163</v>
      </c>
      <c r="H259" s="1">
        <v>66.835000000000008</v>
      </c>
      <c r="I259" s="1">
        <v>1432.6843333333334</v>
      </c>
      <c r="J259" s="1">
        <v>21325.289666666671</v>
      </c>
      <c r="K259" s="1">
        <v>9351.0469999999987</v>
      </c>
      <c r="L259" s="1">
        <f t="shared" si="9"/>
        <v>12795.173800000002</v>
      </c>
      <c r="M259" s="1">
        <f t="shared" si="10"/>
        <v>17881.162866666666</v>
      </c>
      <c r="N259" s="1">
        <f t="shared" si="11"/>
        <v>36987.057666666675</v>
      </c>
    </row>
    <row r="260" spans="1:14" x14ac:dyDescent="0.25">
      <c r="A260" s="1" t="s">
        <v>275</v>
      </c>
      <c r="B260" s="1">
        <v>1.462</v>
      </c>
      <c r="C260" s="1">
        <v>317.03233333333333</v>
      </c>
      <c r="D260" s="1">
        <v>110.67899999999999</v>
      </c>
      <c r="E260" s="1">
        <v>0</v>
      </c>
      <c r="F260" s="1">
        <v>695.79000000000008</v>
      </c>
      <c r="G260" s="1">
        <v>1832.1680000000001</v>
      </c>
      <c r="H260" s="1">
        <v>241.22899999999998</v>
      </c>
      <c r="I260" s="1">
        <v>190.81266666666664</v>
      </c>
      <c r="J260" s="1">
        <v>15753.826666666668</v>
      </c>
      <c r="K260" s="1">
        <v>7911.2949999999983</v>
      </c>
      <c r="L260" s="1">
        <f t="shared" ref="L260:L323" si="12">J260*0.6</f>
        <v>9452.2960000000003</v>
      </c>
      <c r="M260" s="1">
        <f t="shared" ref="M260:M323" si="13">K260+J260*0.4</f>
        <v>14212.825666666666</v>
      </c>
      <c r="N260" s="1">
        <f t="shared" ref="N260:N323" si="14">SUM(B260:K260)</f>
        <v>27054.294666666665</v>
      </c>
    </row>
    <row r="261" spans="1:14" x14ac:dyDescent="0.25">
      <c r="A261" s="1" t="s">
        <v>276</v>
      </c>
      <c r="B261" s="1">
        <v>7.4619999999999997</v>
      </c>
      <c r="C261" s="1">
        <v>17506.097333333328</v>
      </c>
      <c r="D261" s="1">
        <v>5635.6646666666647</v>
      </c>
      <c r="E261" s="1">
        <v>0</v>
      </c>
      <c r="F261" s="1">
        <v>45.968000000000004</v>
      </c>
      <c r="G261" s="1">
        <v>1865.8590000000002</v>
      </c>
      <c r="H261" s="1">
        <v>106.631</v>
      </c>
      <c r="I261" s="1">
        <v>2072.960333333333</v>
      </c>
      <c r="J261" s="1">
        <v>165013.99433333331</v>
      </c>
      <c r="K261" s="1">
        <v>34542.548999999999</v>
      </c>
      <c r="L261" s="1">
        <f t="shared" si="12"/>
        <v>99008.396599999978</v>
      </c>
      <c r="M261" s="1">
        <f t="shared" si="13"/>
        <v>100548.14673333333</v>
      </c>
      <c r="N261" s="1">
        <f t="shared" si="14"/>
        <v>226797.18566666663</v>
      </c>
    </row>
    <row r="262" spans="1:14" x14ac:dyDescent="0.25">
      <c r="A262" s="1" t="s">
        <v>277</v>
      </c>
      <c r="B262" s="1">
        <v>0</v>
      </c>
      <c r="C262" s="1">
        <v>22.024000000000001</v>
      </c>
      <c r="D262" s="1">
        <v>0</v>
      </c>
      <c r="E262" s="1">
        <v>0</v>
      </c>
      <c r="F262" s="1">
        <v>0</v>
      </c>
      <c r="G262" s="1">
        <v>18.456000000000003</v>
      </c>
      <c r="H262" s="1">
        <v>0</v>
      </c>
      <c r="I262" s="1">
        <v>0</v>
      </c>
      <c r="J262" s="1">
        <v>740.51200000000006</v>
      </c>
      <c r="K262" s="1">
        <v>637.846</v>
      </c>
      <c r="L262" s="1">
        <f t="shared" si="12"/>
        <v>444.30720000000002</v>
      </c>
      <c r="M262" s="1">
        <f t="shared" si="13"/>
        <v>934.05079999999998</v>
      </c>
      <c r="N262" s="1">
        <f t="shared" si="14"/>
        <v>1418.8380000000002</v>
      </c>
    </row>
    <row r="263" spans="1:14" x14ac:dyDescent="0.25">
      <c r="A263" s="1" t="s">
        <v>278</v>
      </c>
      <c r="B263" s="1">
        <v>2.5283333333333333</v>
      </c>
      <c r="C263" s="1">
        <v>41411.714666666674</v>
      </c>
      <c r="D263" s="1">
        <v>4272.4153333333325</v>
      </c>
      <c r="E263" s="1">
        <v>20.036999999999999</v>
      </c>
      <c r="F263" s="1">
        <v>2440.6273333333343</v>
      </c>
      <c r="G263" s="1">
        <v>13909.935333333335</v>
      </c>
      <c r="H263" s="1">
        <v>1595.3069999999998</v>
      </c>
      <c r="I263" s="1">
        <v>19808.016000000007</v>
      </c>
      <c r="J263" s="1">
        <v>484119.30666666658</v>
      </c>
      <c r="K263" s="1">
        <v>601153.67033333285</v>
      </c>
      <c r="L263" s="1">
        <f t="shared" si="12"/>
        <v>290471.58399999992</v>
      </c>
      <c r="M263" s="1">
        <f t="shared" si="13"/>
        <v>794801.39299999946</v>
      </c>
      <c r="N263" s="1">
        <f t="shared" si="14"/>
        <v>1168733.5579999995</v>
      </c>
    </row>
    <row r="264" spans="1:14" x14ac:dyDescent="0.25">
      <c r="A264" s="1" t="s">
        <v>279</v>
      </c>
      <c r="B264" s="1">
        <v>0</v>
      </c>
      <c r="C264" s="1">
        <v>258.23933333333343</v>
      </c>
      <c r="D264" s="1">
        <v>211.84766666666664</v>
      </c>
      <c r="E264" s="1">
        <v>0</v>
      </c>
      <c r="F264" s="1">
        <v>0</v>
      </c>
      <c r="G264" s="1">
        <v>0</v>
      </c>
      <c r="H264" s="1">
        <v>1.839</v>
      </c>
      <c r="I264" s="1">
        <v>3.81666666666667</v>
      </c>
      <c r="J264" s="1">
        <v>3955.9639999999999</v>
      </c>
      <c r="K264" s="1">
        <v>1113.0370000000003</v>
      </c>
      <c r="L264" s="1">
        <f t="shared" si="12"/>
        <v>2373.5783999999999</v>
      </c>
      <c r="M264" s="1">
        <f t="shared" si="13"/>
        <v>2695.4226000000003</v>
      </c>
      <c r="N264" s="1">
        <f t="shared" si="14"/>
        <v>5544.7436666666672</v>
      </c>
    </row>
    <row r="265" spans="1:14" x14ac:dyDescent="0.25">
      <c r="A265" s="1" t="s">
        <v>280</v>
      </c>
      <c r="B265" s="1">
        <v>4.3090000000000002</v>
      </c>
      <c r="C265" s="1">
        <v>24170.22933333334</v>
      </c>
      <c r="D265" s="1">
        <v>1747.2853333333335</v>
      </c>
      <c r="E265" s="1">
        <v>0</v>
      </c>
      <c r="F265" s="1">
        <v>731.67833333333363</v>
      </c>
      <c r="G265" s="1">
        <v>0</v>
      </c>
      <c r="H265" s="1">
        <v>3509.1549999999997</v>
      </c>
      <c r="I265" s="1">
        <v>893.01399999999978</v>
      </c>
      <c r="J265" s="1">
        <v>173824.78200000001</v>
      </c>
      <c r="K265" s="1">
        <v>155946.90533333327</v>
      </c>
      <c r="L265" s="1">
        <f t="shared" si="12"/>
        <v>104294.8692</v>
      </c>
      <c r="M265" s="1">
        <f t="shared" si="13"/>
        <v>225476.81813333329</v>
      </c>
      <c r="N265" s="1">
        <f t="shared" si="14"/>
        <v>360827.35833333328</v>
      </c>
    </row>
    <row r="266" spans="1:14" x14ac:dyDescent="0.25">
      <c r="A266" s="1" t="s">
        <v>281</v>
      </c>
      <c r="B266" s="1">
        <v>1.218</v>
      </c>
      <c r="C266" s="1">
        <v>36360.792666666683</v>
      </c>
      <c r="D266" s="1">
        <v>4500.5756666666666</v>
      </c>
      <c r="E266" s="1">
        <v>1232.6579999999999</v>
      </c>
      <c r="F266" s="1">
        <v>14006.366</v>
      </c>
      <c r="G266" s="1">
        <v>0</v>
      </c>
      <c r="H266" s="1">
        <v>12220.669666666668</v>
      </c>
      <c r="I266" s="1">
        <v>4709.1726666666682</v>
      </c>
      <c r="J266" s="1">
        <v>259580.69533333325</v>
      </c>
      <c r="K266" s="1">
        <v>176453.81266666678</v>
      </c>
      <c r="L266" s="1">
        <f t="shared" si="12"/>
        <v>155748.41719999994</v>
      </c>
      <c r="M266" s="1">
        <f t="shared" si="13"/>
        <v>280286.09080000012</v>
      </c>
      <c r="N266" s="1">
        <f t="shared" si="14"/>
        <v>509065.96066666674</v>
      </c>
    </row>
    <row r="267" spans="1:14" x14ac:dyDescent="0.25">
      <c r="A267" s="1" t="s">
        <v>282</v>
      </c>
      <c r="B267" s="1">
        <v>29322.684000000005</v>
      </c>
      <c r="C267" s="1">
        <v>50684.746666666644</v>
      </c>
      <c r="D267" s="1">
        <v>3083.2793333333339</v>
      </c>
      <c r="E267" s="1">
        <v>31.965</v>
      </c>
      <c r="F267" s="1">
        <v>7054.0959999999995</v>
      </c>
      <c r="G267" s="1">
        <v>417529.10000000015</v>
      </c>
      <c r="H267" s="1">
        <v>1522.5740000000001</v>
      </c>
      <c r="I267" s="1">
        <v>17051.313333333332</v>
      </c>
      <c r="J267" s="1">
        <v>238140.95966666669</v>
      </c>
      <c r="K267" s="1">
        <v>71711.989333333317</v>
      </c>
      <c r="L267" s="1">
        <f t="shared" si="12"/>
        <v>142884.57580000002</v>
      </c>
      <c r="M267" s="1">
        <f t="shared" si="13"/>
        <v>166968.3732</v>
      </c>
      <c r="N267" s="1">
        <f t="shared" si="14"/>
        <v>836132.70733333356</v>
      </c>
    </row>
    <row r="268" spans="1:14" x14ac:dyDescent="0.25">
      <c r="A268" s="1" t="s">
        <v>283</v>
      </c>
      <c r="B268" s="1">
        <v>3</v>
      </c>
      <c r="C268" s="1">
        <v>32022.367666666669</v>
      </c>
      <c r="D268" s="1">
        <v>5761.0473333333339</v>
      </c>
      <c r="E268" s="1">
        <v>1.454</v>
      </c>
      <c r="F268" s="1">
        <v>6798.1336666666666</v>
      </c>
      <c r="G268" s="1">
        <v>68141.759999999995</v>
      </c>
      <c r="H268" s="1">
        <v>8496.6003333333319</v>
      </c>
      <c r="I268" s="1">
        <v>17045.674666666666</v>
      </c>
      <c r="J268" s="1">
        <v>234432.39266666659</v>
      </c>
      <c r="K268" s="1">
        <v>146096.58966666664</v>
      </c>
      <c r="L268" s="1">
        <f t="shared" si="12"/>
        <v>140659.43559999994</v>
      </c>
      <c r="M268" s="1">
        <f t="shared" si="13"/>
        <v>239869.54673333326</v>
      </c>
      <c r="N268" s="1">
        <f t="shared" si="14"/>
        <v>518799.0199999999</v>
      </c>
    </row>
    <row r="269" spans="1:14" x14ac:dyDescent="0.25">
      <c r="A269" s="1" t="s">
        <v>284</v>
      </c>
      <c r="B269" s="1">
        <v>806.02499999999998</v>
      </c>
      <c r="C269" s="1">
        <v>4216.320333333334</v>
      </c>
      <c r="D269" s="1">
        <v>7067.966666666669</v>
      </c>
      <c r="E269" s="1">
        <v>26.126000000000001</v>
      </c>
      <c r="F269" s="1">
        <v>2396.2926666666676</v>
      </c>
      <c r="G269" s="1">
        <v>129747.72175503495</v>
      </c>
      <c r="H269" s="1">
        <v>7861.3443333333325</v>
      </c>
      <c r="I269" s="1">
        <v>1176.1596666666674</v>
      </c>
      <c r="J269" s="1">
        <v>101210.31866666667</v>
      </c>
      <c r="K269" s="1">
        <v>42928.224666666669</v>
      </c>
      <c r="L269" s="1">
        <f t="shared" si="12"/>
        <v>60726.191200000001</v>
      </c>
      <c r="M269" s="1">
        <f t="shared" si="13"/>
        <v>83412.352133333334</v>
      </c>
      <c r="N269" s="1">
        <f t="shared" si="14"/>
        <v>297436.49975503498</v>
      </c>
    </row>
    <row r="270" spans="1:14" x14ac:dyDescent="0.25">
      <c r="A270" s="1" t="s">
        <v>285</v>
      </c>
      <c r="B270" s="1">
        <v>1.8180000000000001</v>
      </c>
      <c r="C270" s="1">
        <v>635.226</v>
      </c>
      <c r="D270" s="1">
        <v>40.269666666666666</v>
      </c>
      <c r="E270" s="1">
        <v>0</v>
      </c>
      <c r="F270" s="1">
        <v>47.164000000000009</v>
      </c>
      <c r="G270" s="1">
        <v>29775.348392519525</v>
      </c>
      <c r="H270" s="1">
        <v>2613.7589999999996</v>
      </c>
      <c r="I270" s="1">
        <v>401.46699999999998</v>
      </c>
      <c r="J270" s="1">
        <v>21227.566666666666</v>
      </c>
      <c r="K270" s="1">
        <v>12971.216666666671</v>
      </c>
      <c r="L270" s="1">
        <f t="shared" si="12"/>
        <v>12736.539999999999</v>
      </c>
      <c r="M270" s="1">
        <f t="shared" si="13"/>
        <v>21462.243333333339</v>
      </c>
      <c r="N270" s="1">
        <f t="shared" si="14"/>
        <v>67713.835392519526</v>
      </c>
    </row>
    <row r="271" spans="1:14" x14ac:dyDescent="0.25">
      <c r="A271" s="1" t="s">
        <v>286</v>
      </c>
      <c r="B271" s="1">
        <v>105.0513333333333</v>
      </c>
      <c r="C271" s="1">
        <v>17859.853605516357</v>
      </c>
      <c r="D271" s="1">
        <v>474.29033333333331</v>
      </c>
      <c r="E271" s="1">
        <v>104.798</v>
      </c>
      <c r="F271" s="1">
        <v>35.667666666666669</v>
      </c>
      <c r="G271" s="1">
        <v>38941.687982101357</v>
      </c>
      <c r="H271" s="1">
        <v>2780.7770000000005</v>
      </c>
      <c r="I271" s="1">
        <v>2295.8136666666669</v>
      </c>
      <c r="J271" s="1">
        <v>126700.97318127836</v>
      </c>
      <c r="K271" s="1">
        <v>33356.455000000002</v>
      </c>
      <c r="L271" s="1">
        <f t="shared" si="12"/>
        <v>76020.583908767017</v>
      </c>
      <c r="M271" s="1">
        <f t="shared" si="13"/>
        <v>84036.844272511342</v>
      </c>
      <c r="N271" s="1">
        <f t="shared" si="14"/>
        <v>222655.3677688961</v>
      </c>
    </row>
    <row r="272" spans="1:14" x14ac:dyDescent="0.25">
      <c r="A272" s="1" t="s">
        <v>287</v>
      </c>
      <c r="B272" s="1">
        <v>16.217000000000002</v>
      </c>
      <c r="C272" s="1">
        <v>14419.028666666662</v>
      </c>
      <c r="D272" s="1">
        <v>1172.3033333333333</v>
      </c>
      <c r="E272" s="1">
        <v>0</v>
      </c>
      <c r="F272" s="1">
        <v>84.3</v>
      </c>
      <c r="G272" s="1">
        <v>51682.461789708294</v>
      </c>
      <c r="H272" s="1">
        <v>4304.1130000000003</v>
      </c>
      <c r="I272" s="1">
        <v>3203.3343333333328</v>
      </c>
      <c r="J272" s="1">
        <v>41072.79333333332</v>
      </c>
      <c r="K272" s="1">
        <v>62046.100666666673</v>
      </c>
      <c r="L272" s="1">
        <f t="shared" si="12"/>
        <v>24643.675999999992</v>
      </c>
      <c r="M272" s="1">
        <f t="shared" si="13"/>
        <v>78475.217999999993</v>
      </c>
      <c r="N272" s="1">
        <f t="shared" si="14"/>
        <v>178000.6521230416</v>
      </c>
    </row>
    <row r="273" spans="1:14" x14ac:dyDescent="0.25">
      <c r="A273" s="1" t="s">
        <v>288</v>
      </c>
      <c r="B273" s="1">
        <v>115.9</v>
      </c>
      <c r="C273" s="1">
        <v>11187.554333333335</v>
      </c>
      <c r="D273" s="1">
        <v>18199.360333333334</v>
      </c>
      <c r="E273" s="1">
        <v>21.733000000000001</v>
      </c>
      <c r="F273" s="1">
        <v>9261.4310000000005</v>
      </c>
      <c r="G273" s="1">
        <v>31237.743061996283</v>
      </c>
      <c r="H273" s="1">
        <v>142.95999999999998</v>
      </c>
      <c r="I273" s="1">
        <v>2256.4586666666664</v>
      </c>
      <c r="J273" s="1">
        <v>86298.443666666644</v>
      </c>
      <c r="K273" s="1">
        <v>4451.2019999999993</v>
      </c>
      <c r="L273" s="1">
        <f t="shared" si="12"/>
        <v>51779.066199999987</v>
      </c>
      <c r="M273" s="1">
        <f t="shared" si="13"/>
        <v>38970.579466666655</v>
      </c>
      <c r="N273" s="1">
        <f t="shared" si="14"/>
        <v>163172.78606199627</v>
      </c>
    </row>
    <row r="274" spans="1:14" x14ac:dyDescent="0.25">
      <c r="A274" s="1" t="s">
        <v>289</v>
      </c>
      <c r="B274" s="1">
        <v>804.19899999999996</v>
      </c>
      <c r="C274" s="1">
        <v>11899.674666666666</v>
      </c>
      <c r="D274" s="1">
        <v>7777.186333333334</v>
      </c>
      <c r="E274" s="1">
        <v>2.2250000000000001</v>
      </c>
      <c r="F274" s="1">
        <v>830.48166666666668</v>
      </c>
      <c r="G274" s="1">
        <v>24552.195938003726</v>
      </c>
      <c r="H274" s="1">
        <v>285.86900000000003</v>
      </c>
      <c r="I274" s="1">
        <v>5047.2920000000004</v>
      </c>
      <c r="J274" s="1">
        <v>56845.29333333332</v>
      </c>
      <c r="K274" s="1">
        <v>15468.368999999999</v>
      </c>
      <c r="L274" s="1">
        <f t="shared" si="12"/>
        <v>34107.175999999992</v>
      </c>
      <c r="M274" s="1">
        <f t="shared" si="13"/>
        <v>38206.486333333327</v>
      </c>
      <c r="N274" s="1">
        <f t="shared" si="14"/>
        <v>123512.78593800371</v>
      </c>
    </row>
    <row r="275" spans="1:14" x14ac:dyDescent="0.25">
      <c r="A275" s="1" t="s">
        <v>290</v>
      </c>
      <c r="B275" s="1">
        <v>1.7333333333333329</v>
      </c>
      <c r="C275" s="1">
        <v>18026.28633333333</v>
      </c>
      <c r="D275" s="1">
        <v>139.80433333333335</v>
      </c>
      <c r="E275" s="1">
        <v>0</v>
      </c>
      <c r="F275" s="1">
        <v>928.48145174659646</v>
      </c>
      <c r="G275" s="1">
        <v>8102.8019999999997</v>
      </c>
      <c r="H275" s="1">
        <v>93.498999999999995</v>
      </c>
      <c r="I275" s="1">
        <v>281.88533333333345</v>
      </c>
      <c r="J275" s="1">
        <v>57759.561999999991</v>
      </c>
      <c r="K275" s="1">
        <v>5121.3586666666661</v>
      </c>
      <c r="L275" s="1">
        <f t="shared" si="12"/>
        <v>34655.737199999996</v>
      </c>
      <c r="M275" s="1">
        <f t="shared" si="13"/>
        <v>28225.183466666665</v>
      </c>
      <c r="N275" s="1">
        <f t="shared" si="14"/>
        <v>90455.412451746583</v>
      </c>
    </row>
    <row r="276" spans="1:14" x14ac:dyDescent="0.25">
      <c r="A276" s="1" t="s">
        <v>291</v>
      </c>
      <c r="B276" s="1">
        <v>15.160333333333334</v>
      </c>
      <c r="C276" s="1">
        <v>51813.092333333341</v>
      </c>
      <c r="D276" s="1">
        <v>1749.7520000000004</v>
      </c>
      <c r="E276" s="1">
        <v>0</v>
      </c>
      <c r="F276" s="1">
        <v>88.104333333333344</v>
      </c>
      <c r="G276" s="1">
        <v>25670.715000000004</v>
      </c>
      <c r="H276" s="1">
        <v>6136.2233333333324</v>
      </c>
      <c r="I276" s="1">
        <v>16179.456</v>
      </c>
      <c r="J276" s="1">
        <v>187796.13699999978</v>
      </c>
      <c r="K276" s="1">
        <v>88334.79899999997</v>
      </c>
      <c r="L276" s="1">
        <f t="shared" si="12"/>
        <v>112677.68219999986</v>
      </c>
      <c r="M276" s="1">
        <f t="shared" si="13"/>
        <v>163453.25379999989</v>
      </c>
      <c r="N276" s="1">
        <f t="shared" si="14"/>
        <v>377783.43933333317</v>
      </c>
    </row>
    <row r="277" spans="1:14" x14ac:dyDescent="0.25">
      <c r="A277" s="1" t="s">
        <v>292</v>
      </c>
      <c r="B277" s="1">
        <v>0</v>
      </c>
      <c r="C277" s="1">
        <v>5744.5846666666666</v>
      </c>
      <c r="D277" s="1">
        <v>704.38466666666659</v>
      </c>
      <c r="E277" s="1">
        <v>8.1833333333333336</v>
      </c>
      <c r="F277" s="1">
        <v>29.910999999999998</v>
      </c>
      <c r="G277" s="1">
        <v>10520.528000000002</v>
      </c>
      <c r="H277" s="1">
        <v>1541.3856666666666</v>
      </c>
      <c r="I277" s="1">
        <v>180.131</v>
      </c>
      <c r="J277" s="1">
        <v>40009.250333333308</v>
      </c>
      <c r="K277" s="1">
        <v>11930.983000000002</v>
      </c>
      <c r="L277" s="1">
        <f t="shared" si="12"/>
        <v>24005.550199999983</v>
      </c>
      <c r="M277" s="1">
        <f t="shared" si="13"/>
        <v>27934.683133333325</v>
      </c>
      <c r="N277" s="1">
        <f t="shared" si="14"/>
        <v>70669.341666666645</v>
      </c>
    </row>
    <row r="278" spans="1:14" x14ac:dyDescent="0.25">
      <c r="A278" s="1" t="s">
        <v>293</v>
      </c>
      <c r="B278" s="1">
        <v>0</v>
      </c>
      <c r="C278" s="1">
        <v>3102.7330000000002</v>
      </c>
      <c r="D278" s="1">
        <v>2208.2289999999998</v>
      </c>
      <c r="E278" s="1">
        <v>0</v>
      </c>
      <c r="F278" s="1">
        <v>0</v>
      </c>
      <c r="G278" s="1">
        <v>0</v>
      </c>
      <c r="H278" s="1">
        <v>202.34566666666666</v>
      </c>
      <c r="I278" s="1">
        <v>773.22800000000007</v>
      </c>
      <c r="J278" s="1">
        <v>11278.131718791063</v>
      </c>
      <c r="K278" s="1">
        <v>29255.772000000001</v>
      </c>
      <c r="L278" s="1">
        <f t="shared" si="12"/>
        <v>6766.8790312746378</v>
      </c>
      <c r="M278" s="1">
        <f t="shared" si="13"/>
        <v>33767.024687516423</v>
      </c>
      <c r="N278" s="1">
        <f t="shared" si="14"/>
        <v>46820.439385457736</v>
      </c>
    </row>
    <row r="279" spans="1:14" x14ac:dyDescent="0.25">
      <c r="A279" s="1" t="s">
        <v>294</v>
      </c>
      <c r="B279" s="1">
        <v>0</v>
      </c>
      <c r="C279" s="1">
        <v>4237.8960000000015</v>
      </c>
      <c r="D279" s="1">
        <v>16124.265666666666</v>
      </c>
      <c r="E279" s="1">
        <v>0</v>
      </c>
      <c r="F279" s="1">
        <v>1.617</v>
      </c>
      <c r="G279" s="1">
        <v>240.14400000000001</v>
      </c>
      <c r="H279" s="1">
        <v>1483.607</v>
      </c>
      <c r="I279" s="1">
        <v>2147.3110000000006</v>
      </c>
      <c r="J279" s="1">
        <v>189423.22729347352</v>
      </c>
      <c r="K279" s="1">
        <v>234418.86233333335</v>
      </c>
      <c r="L279" s="1">
        <f t="shared" si="12"/>
        <v>113653.93637608411</v>
      </c>
      <c r="M279" s="1">
        <f t="shared" si="13"/>
        <v>310188.1532507228</v>
      </c>
      <c r="N279" s="1">
        <f t="shared" si="14"/>
        <v>448076.93029347353</v>
      </c>
    </row>
    <row r="280" spans="1:14" x14ac:dyDescent="0.25">
      <c r="A280" s="1" t="s">
        <v>295</v>
      </c>
      <c r="B280" s="1">
        <v>0</v>
      </c>
      <c r="C280" s="1">
        <v>5759.4536666666672</v>
      </c>
      <c r="D280" s="1">
        <v>0</v>
      </c>
      <c r="E280" s="1">
        <v>0</v>
      </c>
      <c r="F280" s="1">
        <v>319.38800000000003</v>
      </c>
      <c r="G280" s="1">
        <v>62.59</v>
      </c>
      <c r="H280" s="1">
        <v>354.84333333333336</v>
      </c>
      <c r="I280" s="1">
        <v>1179.6489999999999</v>
      </c>
      <c r="J280" s="1">
        <v>42788.029000000002</v>
      </c>
      <c r="K280" s="1">
        <v>0</v>
      </c>
      <c r="L280" s="1">
        <f t="shared" si="12"/>
        <v>25672.8174</v>
      </c>
      <c r="M280" s="1">
        <f t="shared" si="13"/>
        <v>17115.211600000002</v>
      </c>
      <c r="N280" s="1">
        <f t="shared" si="14"/>
        <v>50463.953000000001</v>
      </c>
    </row>
    <row r="281" spans="1:14" x14ac:dyDescent="0.25">
      <c r="A281" s="1" t="s">
        <v>296</v>
      </c>
      <c r="B281" s="1">
        <v>0</v>
      </c>
      <c r="C281" s="1">
        <v>80098.070999999996</v>
      </c>
      <c r="D281" s="1">
        <v>81.393999999999977</v>
      </c>
      <c r="E281" s="1">
        <v>0</v>
      </c>
      <c r="F281" s="1">
        <v>1336.7736666666667</v>
      </c>
      <c r="G281" s="1">
        <v>277.86</v>
      </c>
      <c r="H281" s="1">
        <v>3249.7840000000001</v>
      </c>
      <c r="I281" s="1">
        <v>6606.146999999999</v>
      </c>
      <c r="J281" s="1">
        <v>105089.77932106877</v>
      </c>
      <c r="K281" s="1">
        <v>2897.3760000000002</v>
      </c>
      <c r="L281" s="1">
        <f t="shared" si="12"/>
        <v>63053.867592641254</v>
      </c>
      <c r="M281" s="1">
        <f t="shared" si="13"/>
        <v>44933.287728427516</v>
      </c>
      <c r="N281" s="1">
        <f t="shared" si="14"/>
        <v>199637.18498773541</v>
      </c>
    </row>
    <row r="282" spans="1:14" x14ac:dyDescent="0.25">
      <c r="A282" s="1" t="s">
        <v>297</v>
      </c>
      <c r="B282" s="1">
        <v>49.850333333333332</v>
      </c>
      <c r="C282" s="1">
        <v>33677.753333333327</v>
      </c>
      <c r="D282" s="1">
        <v>1271.6906666666666</v>
      </c>
      <c r="E282" s="1">
        <v>0</v>
      </c>
      <c r="F282" s="1">
        <v>0</v>
      </c>
      <c r="G282" s="1">
        <v>9228.7463333333326</v>
      </c>
      <c r="H282" s="1">
        <v>1827.8803333333335</v>
      </c>
      <c r="I282" s="1">
        <v>2262.2559999999994</v>
      </c>
      <c r="J282" s="1">
        <v>15058.496333333331</v>
      </c>
      <c r="K282" s="1">
        <v>75021.607000000018</v>
      </c>
      <c r="L282" s="1">
        <f t="shared" si="12"/>
        <v>9035.0977999999977</v>
      </c>
      <c r="M282" s="1">
        <f t="shared" si="13"/>
        <v>81045.005533333344</v>
      </c>
      <c r="N282" s="1">
        <f t="shared" si="14"/>
        <v>138398.28033333336</v>
      </c>
    </row>
    <row r="283" spans="1:14" x14ac:dyDescent="0.25">
      <c r="A283" s="1" t="s">
        <v>298</v>
      </c>
      <c r="B283" s="1">
        <v>0</v>
      </c>
      <c r="C283" s="1">
        <v>3069.6840000000002</v>
      </c>
      <c r="D283" s="1">
        <v>2901.6563333333334</v>
      </c>
      <c r="E283" s="1">
        <v>0</v>
      </c>
      <c r="F283" s="1">
        <v>0</v>
      </c>
      <c r="G283" s="1">
        <v>7124.9783333333335</v>
      </c>
      <c r="H283" s="1">
        <v>589.05899999999997</v>
      </c>
      <c r="I283" s="1">
        <v>601.81899999999996</v>
      </c>
      <c r="J283" s="1">
        <v>56752.869666666666</v>
      </c>
      <c r="K283" s="1">
        <v>7194.7870000000012</v>
      </c>
      <c r="L283" s="1">
        <f t="shared" si="12"/>
        <v>34051.721799999999</v>
      </c>
      <c r="M283" s="1">
        <f t="shared" si="13"/>
        <v>29895.934866666666</v>
      </c>
      <c r="N283" s="1">
        <f t="shared" si="14"/>
        <v>78234.853333333333</v>
      </c>
    </row>
    <row r="284" spans="1:14" x14ac:dyDescent="0.25">
      <c r="A284" s="1" t="s">
        <v>299</v>
      </c>
      <c r="B284" s="1">
        <v>0.73599999999999999</v>
      </c>
      <c r="C284" s="1">
        <v>34539.823333333348</v>
      </c>
      <c r="D284" s="1">
        <v>21606.430333333337</v>
      </c>
      <c r="E284" s="1">
        <v>0</v>
      </c>
      <c r="F284" s="1">
        <v>936.84433333333322</v>
      </c>
      <c r="G284" s="1">
        <v>19452.560333333335</v>
      </c>
      <c r="H284" s="1">
        <v>96.933999999999997</v>
      </c>
      <c r="I284" s="1">
        <v>4158.2020000000011</v>
      </c>
      <c r="J284" s="1">
        <v>348815.13499999995</v>
      </c>
      <c r="K284" s="1">
        <v>235231.52666666656</v>
      </c>
      <c r="L284" s="1">
        <f t="shared" si="12"/>
        <v>209289.08099999998</v>
      </c>
      <c r="M284" s="1">
        <f t="shared" si="13"/>
        <v>374757.5806666665</v>
      </c>
      <c r="N284" s="1">
        <f t="shared" si="14"/>
        <v>664838.19199999981</v>
      </c>
    </row>
    <row r="285" spans="1:14" x14ac:dyDescent="0.25">
      <c r="A285" s="1" t="s">
        <v>300</v>
      </c>
      <c r="B285" s="1">
        <v>1.097</v>
      </c>
      <c r="C285" s="1">
        <v>17944.32033333334</v>
      </c>
      <c r="D285" s="1">
        <v>712.80866666666657</v>
      </c>
      <c r="E285" s="1">
        <v>0</v>
      </c>
      <c r="F285" s="1">
        <v>25.208000000000002</v>
      </c>
      <c r="G285" s="1">
        <v>16422.603999999999</v>
      </c>
      <c r="H285" s="1">
        <v>322.83299999999997</v>
      </c>
      <c r="I285" s="1">
        <v>16015.174666666666</v>
      </c>
      <c r="J285" s="1">
        <v>319515.08066666662</v>
      </c>
      <c r="K285" s="1">
        <v>181972.26333333328</v>
      </c>
      <c r="L285" s="1">
        <f t="shared" si="12"/>
        <v>191709.04839999997</v>
      </c>
      <c r="M285" s="1">
        <f t="shared" si="13"/>
        <v>309778.29559999995</v>
      </c>
      <c r="N285" s="1">
        <f t="shared" si="14"/>
        <v>552931.38966666663</v>
      </c>
    </row>
    <row r="286" spans="1:14" x14ac:dyDescent="0.25">
      <c r="A286" s="1" t="s">
        <v>301</v>
      </c>
      <c r="B286" s="1">
        <v>0</v>
      </c>
      <c r="C286" s="1">
        <v>56004.786999999997</v>
      </c>
      <c r="D286" s="1">
        <v>8242.4670000000024</v>
      </c>
      <c r="E286" s="1">
        <v>1.21</v>
      </c>
      <c r="F286" s="1">
        <v>2390.3313333333331</v>
      </c>
      <c r="G286" s="1">
        <v>13936.347999999998</v>
      </c>
      <c r="H286" s="1">
        <v>2464.5700000000002</v>
      </c>
      <c r="I286" s="1">
        <v>5037.2963333333337</v>
      </c>
      <c r="J286" s="1">
        <v>241275.51999999984</v>
      </c>
      <c r="K286" s="1">
        <v>117080.21033333339</v>
      </c>
      <c r="L286" s="1">
        <f t="shared" si="12"/>
        <v>144765.31199999989</v>
      </c>
      <c r="M286" s="1">
        <f t="shared" si="13"/>
        <v>213590.41833333333</v>
      </c>
      <c r="N286" s="1">
        <f t="shared" si="14"/>
        <v>446432.73999999993</v>
      </c>
    </row>
    <row r="287" spans="1:14" x14ac:dyDescent="0.25">
      <c r="A287" s="1" t="s">
        <v>302</v>
      </c>
      <c r="B287" s="1">
        <v>10.074999999999999</v>
      </c>
      <c r="C287" s="1">
        <v>31419.150999999998</v>
      </c>
      <c r="D287" s="1">
        <v>5044.7133333333322</v>
      </c>
      <c r="E287" s="1">
        <v>0</v>
      </c>
      <c r="F287" s="1">
        <v>423.23700000000002</v>
      </c>
      <c r="G287" s="1">
        <v>23040.46466666667</v>
      </c>
      <c r="H287" s="1">
        <v>1949.6873333333335</v>
      </c>
      <c r="I287" s="1">
        <v>8162.0666666666675</v>
      </c>
      <c r="J287" s="1">
        <v>121325.34833333331</v>
      </c>
      <c r="K287" s="1">
        <v>208842.04199999999</v>
      </c>
      <c r="L287" s="1">
        <f t="shared" si="12"/>
        <v>72795.208999999988</v>
      </c>
      <c r="M287" s="1">
        <f t="shared" si="13"/>
        <v>257372.18133333331</v>
      </c>
      <c r="N287" s="1">
        <f t="shared" si="14"/>
        <v>400216.7853333333</v>
      </c>
    </row>
    <row r="288" spans="1:14" x14ac:dyDescent="0.25">
      <c r="A288" s="1" t="s">
        <v>303</v>
      </c>
      <c r="B288" s="1">
        <v>0</v>
      </c>
      <c r="C288" s="1">
        <v>1069.3290000000002</v>
      </c>
      <c r="D288" s="1">
        <v>1272.8766666666666</v>
      </c>
      <c r="E288" s="1">
        <v>0</v>
      </c>
      <c r="F288" s="1">
        <v>538.54666666666662</v>
      </c>
      <c r="G288" s="1">
        <v>4641.0149999999994</v>
      </c>
      <c r="H288" s="1">
        <v>1185.577</v>
      </c>
      <c r="I288" s="1">
        <v>6391.6866666666683</v>
      </c>
      <c r="J288" s="1">
        <v>42807.739666666661</v>
      </c>
      <c r="K288" s="1">
        <v>37075.603999999999</v>
      </c>
      <c r="L288" s="1">
        <f t="shared" si="12"/>
        <v>25684.643799999994</v>
      </c>
      <c r="M288" s="1">
        <f t="shared" si="13"/>
        <v>54198.699866666662</v>
      </c>
      <c r="N288" s="1">
        <f t="shared" si="14"/>
        <v>94982.37466666667</v>
      </c>
    </row>
    <row r="289" spans="1:14" x14ac:dyDescent="0.25">
      <c r="A289" s="1" t="s">
        <v>304</v>
      </c>
      <c r="B289" s="1">
        <v>0</v>
      </c>
      <c r="C289" s="1">
        <v>1700.6429999999998</v>
      </c>
      <c r="D289" s="1">
        <v>422.65233333333333</v>
      </c>
      <c r="E289" s="1">
        <v>0</v>
      </c>
      <c r="F289" s="1">
        <v>64.013333333333321</v>
      </c>
      <c r="G289" s="1">
        <v>4063.3739999999998</v>
      </c>
      <c r="H289" s="1">
        <v>362.858</v>
      </c>
      <c r="I289" s="1">
        <v>3836.8020000000006</v>
      </c>
      <c r="J289" s="1">
        <v>80235.627666666667</v>
      </c>
      <c r="K289" s="1">
        <v>24958.321333333337</v>
      </c>
      <c r="L289" s="1">
        <f t="shared" si="12"/>
        <v>48141.376599999996</v>
      </c>
      <c r="M289" s="1">
        <f t="shared" si="13"/>
        <v>57052.572400000005</v>
      </c>
      <c r="N289" s="1">
        <f t="shared" si="14"/>
        <v>115644.29166666667</v>
      </c>
    </row>
    <row r="290" spans="1:14" x14ac:dyDescent="0.25">
      <c r="A290" s="1" t="s">
        <v>305</v>
      </c>
      <c r="B290" s="1">
        <v>7.6899999999999995</v>
      </c>
      <c r="C290" s="1">
        <v>5266.2076666666671</v>
      </c>
      <c r="D290" s="1">
        <v>830.4376666666667</v>
      </c>
      <c r="E290" s="1">
        <v>0</v>
      </c>
      <c r="F290" s="1">
        <v>2543.473</v>
      </c>
      <c r="G290" s="1">
        <v>7863.9750000000004</v>
      </c>
      <c r="H290" s="1">
        <v>579.43100000000004</v>
      </c>
      <c r="I290" s="1">
        <v>13307.855666666672</v>
      </c>
      <c r="J290" s="1">
        <v>124954.61899999998</v>
      </c>
      <c r="K290" s="1">
        <v>83784.883999999976</v>
      </c>
      <c r="L290" s="1">
        <f t="shared" si="12"/>
        <v>74972.771399999983</v>
      </c>
      <c r="M290" s="1">
        <f t="shared" si="13"/>
        <v>133766.73159999997</v>
      </c>
      <c r="N290" s="1">
        <f t="shared" si="14"/>
        <v>239138.57299999997</v>
      </c>
    </row>
    <row r="291" spans="1:14" x14ac:dyDescent="0.25">
      <c r="A291" s="1" t="s">
        <v>306</v>
      </c>
      <c r="B291" s="1">
        <v>22.231999999999999</v>
      </c>
      <c r="C291" s="1">
        <v>379.51166666666671</v>
      </c>
      <c r="D291" s="1">
        <v>82.699333333333328</v>
      </c>
      <c r="E291" s="1">
        <v>0</v>
      </c>
      <c r="F291" s="1">
        <v>523.39866666666671</v>
      </c>
      <c r="G291" s="1">
        <v>3741.5360000000001</v>
      </c>
      <c r="H291" s="1">
        <v>1099.2720000000002</v>
      </c>
      <c r="I291" s="1">
        <v>21148.57333333333</v>
      </c>
      <c r="J291" s="1">
        <v>74852.704000000012</v>
      </c>
      <c r="K291" s="1">
        <v>9761.2056666666685</v>
      </c>
      <c r="L291" s="1">
        <f t="shared" si="12"/>
        <v>44911.622400000007</v>
      </c>
      <c r="M291" s="1">
        <f t="shared" si="13"/>
        <v>39702.287266666674</v>
      </c>
      <c r="N291" s="1">
        <f t="shared" si="14"/>
        <v>111611.13266666667</v>
      </c>
    </row>
    <row r="292" spans="1:14" x14ac:dyDescent="0.25">
      <c r="A292" s="1" t="s">
        <v>307</v>
      </c>
      <c r="B292" s="1">
        <v>0</v>
      </c>
      <c r="C292" s="1">
        <v>77.766666666666666</v>
      </c>
      <c r="D292" s="1">
        <v>2.464</v>
      </c>
      <c r="E292" s="1">
        <v>0</v>
      </c>
      <c r="F292" s="1">
        <v>2.2890000000000001</v>
      </c>
      <c r="G292" s="1">
        <v>1039.3209999999999</v>
      </c>
      <c r="H292" s="1">
        <v>260.53100000000001</v>
      </c>
      <c r="I292" s="1">
        <v>1379.5949999999998</v>
      </c>
      <c r="J292" s="1">
        <v>2436.7333333333331</v>
      </c>
      <c r="K292" s="1">
        <v>698.18266666666659</v>
      </c>
      <c r="L292" s="1">
        <f t="shared" si="12"/>
        <v>1462.0399999999997</v>
      </c>
      <c r="M292" s="1">
        <f t="shared" si="13"/>
        <v>1672.8759999999997</v>
      </c>
      <c r="N292" s="1">
        <f t="shared" si="14"/>
        <v>5896.8826666666655</v>
      </c>
    </row>
    <row r="293" spans="1:14" x14ac:dyDescent="0.25">
      <c r="A293" s="1" t="s">
        <v>308</v>
      </c>
      <c r="B293" s="1">
        <v>0</v>
      </c>
      <c r="C293" s="1">
        <v>31.694000000000003</v>
      </c>
      <c r="D293" s="1">
        <v>0</v>
      </c>
      <c r="E293" s="1">
        <v>0</v>
      </c>
      <c r="F293" s="1">
        <v>0</v>
      </c>
      <c r="G293" s="1">
        <v>1062.9900000000002</v>
      </c>
      <c r="H293" s="1">
        <v>19.404</v>
      </c>
      <c r="I293" s="1">
        <v>796.91699999999992</v>
      </c>
      <c r="J293" s="1">
        <v>0</v>
      </c>
      <c r="K293" s="1">
        <v>2.2320000000000002</v>
      </c>
      <c r="L293" s="1">
        <f t="shared" si="12"/>
        <v>0</v>
      </c>
      <c r="M293" s="1">
        <f t="shared" si="13"/>
        <v>2.2320000000000002</v>
      </c>
      <c r="N293" s="1">
        <f t="shared" si="14"/>
        <v>1913.2370000000001</v>
      </c>
    </row>
    <row r="294" spans="1:14" x14ac:dyDescent="0.25">
      <c r="A294" s="1" t="s">
        <v>309</v>
      </c>
      <c r="B294" s="1">
        <v>0</v>
      </c>
      <c r="C294" s="1">
        <v>6071.8433333333332</v>
      </c>
      <c r="D294" s="1">
        <v>2484.114</v>
      </c>
      <c r="E294" s="1">
        <v>0</v>
      </c>
      <c r="F294" s="1">
        <v>716.88333333333344</v>
      </c>
      <c r="G294" s="1">
        <v>1294.624</v>
      </c>
      <c r="H294" s="1">
        <v>559.94900000000007</v>
      </c>
      <c r="I294" s="1">
        <v>1571.0180000000003</v>
      </c>
      <c r="J294" s="1">
        <v>51586.480000000018</v>
      </c>
      <c r="K294" s="1">
        <v>11177.072333333334</v>
      </c>
      <c r="L294" s="1">
        <f t="shared" si="12"/>
        <v>30951.88800000001</v>
      </c>
      <c r="M294" s="1">
        <f t="shared" si="13"/>
        <v>31811.664333333341</v>
      </c>
      <c r="N294" s="1">
        <f t="shared" si="14"/>
        <v>75461.984000000011</v>
      </c>
    </row>
    <row r="295" spans="1:14" x14ac:dyDescent="0.25">
      <c r="A295" s="1" t="s">
        <v>310</v>
      </c>
      <c r="B295" s="1">
        <v>583.88300000000004</v>
      </c>
      <c r="C295" s="1">
        <v>2008.1800000000005</v>
      </c>
      <c r="D295" s="1">
        <v>12281.702333333331</v>
      </c>
      <c r="E295" s="1">
        <v>0</v>
      </c>
      <c r="F295" s="1">
        <v>86.344999999999999</v>
      </c>
      <c r="G295" s="1">
        <v>5008.4100000000008</v>
      </c>
      <c r="H295" s="1">
        <v>3074.2073333333333</v>
      </c>
      <c r="I295" s="1">
        <v>2548.5913333333333</v>
      </c>
      <c r="J295" s="1">
        <v>183532.59499999991</v>
      </c>
      <c r="K295" s="1">
        <v>73827.581333333321</v>
      </c>
      <c r="L295" s="1">
        <f t="shared" si="12"/>
        <v>110119.55699999994</v>
      </c>
      <c r="M295" s="1">
        <f t="shared" si="13"/>
        <v>147240.61933333328</v>
      </c>
      <c r="N295" s="1">
        <f t="shared" si="14"/>
        <v>282951.49533333321</v>
      </c>
    </row>
    <row r="296" spans="1:14" x14ac:dyDescent="0.25">
      <c r="A296" s="1" t="s">
        <v>311</v>
      </c>
      <c r="B296" s="1">
        <v>3.5539999999999998</v>
      </c>
      <c r="C296" s="1">
        <v>4359.5609999999997</v>
      </c>
      <c r="D296" s="1">
        <v>16411.887333333332</v>
      </c>
      <c r="E296" s="1">
        <v>0</v>
      </c>
      <c r="F296" s="1">
        <v>55.073999999999998</v>
      </c>
      <c r="G296" s="1">
        <v>3242.7940000000003</v>
      </c>
      <c r="H296" s="1">
        <v>1877.2069999999999</v>
      </c>
      <c r="I296" s="1">
        <v>281.65000000000003</v>
      </c>
      <c r="J296" s="1">
        <v>67625.878333333327</v>
      </c>
      <c r="K296" s="1">
        <v>21113.338000000003</v>
      </c>
      <c r="L296" s="1">
        <f t="shared" si="12"/>
        <v>40575.526999999995</v>
      </c>
      <c r="M296" s="1">
        <f t="shared" si="13"/>
        <v>48163.689333333336</v>
      </c>
      <c r="N296" s="1">
        <f t="shared" si="14"/>
        <v>114970.94366666666</v>
      </c>
    </row>
    <row r="297" spans="1:14" x14ac:dyDescent="0.25">
      <c r="A297" s="1" t="s">
        <v>312</v>
      </c>
      <c r="B297" s="1">
        <v>380.13833333333338</v>
      </c>
      <c r="C297" s="1">
        <v>26152.145727816976</v>
      </c>
      <c r="D297" s="1">
        <v>3683.5936666666685</v>
      </c>
      <c r="E297" s="1">
        <v>0</v>
      </c>
      <c r="F297" s="1">
        <v>8178.8606666666683</v>
      </c>
      <c r="G297" s="1">
        <v>9346.5910000000022</v>
      </c>
      <c r="H297" s="1">
        <v>2536.152</v>
      </c>
      <c r="I297" s="1">
        <v>5275.1186666666681</v>
      </c>
      <c r="J297" s="1">
        <v>255856.48014248809</v>
      </c>
      <c r="K297" s="1">
        <v>98492.071999999986</v>
      </c>
      <c r="L297" s="1">
        <f t="shared" si="12"/>
        <v>153513.88808549286</v>
      </c>
      <c r="M297" s="1">
        <f t="shared" si="13"/>
        <v>200834.66405699524</v>
      </c>
      <c r="N297" s="1">
        <f t="shared" si="14"/>
        <v>409901.1522036384</v>
      </c>
    </row>
    <row r="298" spans="1:14" x14ac:dyDescent="0.25">
      <c r="A298" s="1" t="s">
        <v>313</v>
      </c>
      <c r="B298" s="1">
        <v>352.65</v>
      </c>
      <c r="C298" s="1">
        <v>16946.007333333335</v>
      </c>
      <c r="D298" s="1">
        <v>786.84400000000005</v>
      </c>
      <c r="E298" s="1">
        <v>8.15</v>
      </c>
      <c r="F298" s="1">
        <v>107.45066666666665</v>
      </c>
      <c r="G298" s="1">
        <v>9139.8019999999997</v>
      </c>
      <c r="H298" s="1">
        <v>2902.92</v>
      </c>
      <c r="I298" s="1">
        <v>2044.8059999999996</v>
      </c>
      <c r="J298" s="1">
        <v>87858.47233333328</v>
      </c>
      <c r="K298" s="1">
        <v>123593.23389227648</v>
      </c>
      <c r="L298" s="1">
        <f t="shared" si="12"/>
        <v>52715.083399999967</v>
      </c>
      <c r="M298" s="1">
        <f t="shared" si="13"/>
        <v>158736.62282560978</v>
      </c>
      <c r="N298" s="1">
        <f t="shared" si="14"/>
        <v>243740.33622560976</v>
      </c>
    </row>
    <row r="299" spans="1:14" x14ac:dyDescent="0.25">
      <c r="A299" s="1" t="s">
        <v>314</v>
      </c>
      <c r="B299" s="1">
        <v>0</v>
      </c>
      <c r="C299" s="1">
        <v>635.10599999999999</v>
      </c>
      <c r="D299" s="1">
        <v>381.64500000000004</v>
      </c>
      <c r="E299" s="1">
        <v>0</v>
      </c>
      <c r="F299" s="1">
        <v>9.0860000000000003</v>
      </c>
      <c r="G299" s="1">
        <v>73589.008000000002</v>
      </c>
      <c r="H299" s="1">
        <v>1727.529</v>
      </c>
      <c r="I299" s="1">
        <v>6706.0509999999986</v>
      </c>
      <c r="J299" s="1">
        <v>29956.564666666669</v>
      </c>
      <c r="K299" s="1">
        <v>4801.8066666666664</v>
      </c>
      <c r="L299" s="1">
        <f t="shared" si="12"/>
        <v>17973.9388</v>
      </c>
      <c r="M299" s="1">
        <f t="shared" si="13"/>
        <v>16784.432533333336</v>
      </c>
      <c r="N299" s="1">
        <f t="shared" si="14"/>
        <v>117806.79633333333</v>
      </c>
    </row>
    <row r="300" spans="1:14" x14ac:dyDescent="0.25">
      <c r="A300" s="1" t="s">
        <v>315</v>
      </c>
      <c r="B300" s="1">
        <v>0</v>
      </c>
      <c r="C300" s="1">
        <v>1939.2823333333333</v>
      </c>
      <c r="D300" s="1">
        <v>89.205999999999989</v>
      </c>
      <c r="E300" s="1">
        <v>0</v>
      </c>
      <c r="F300" s="1">
        <v>45.948</v>
      </c>
      <c r="G300" s="1">
        <v>17854.717999999997</v>
      </c>
      <c r="H300" s="1">
        <v>419.05999999999995</v>
      </c>
      <c r="I300" s="1">
        <v>1675.521</v>
      </c>
      <c r="J300" s="1">
        <v>10303.339</v>
      </c>
      <c r="K300" s="1">
        <v>3127.1406666666662</v>
      </c>
      <c r="L300" s="1">
        <f t="shared" si="12"/>
        <v>6182.0033999999996</v>
      </c>
      <c r="M300" s="1">
        <f t="shared" si="13"/>
        <v>7248.4762666666666</v>
      </c>
      <c r="N300" s="1">
        <f t="shared" si="14"/>
        <v>35454.214999999997</v>
      </c>
    </row>
    <row r="301" spans="1:14" x14ac:dyDescent="0.25">
      <c r="A301" s="1" t="s">
        <v>316</v>
      </c>
      <c r="B301" s="1">
        <v>0</v>
      </c>
      <c r="C301" s="1">
        <v>174.35633333333334</v>
      </c>
      <c r="D301" s="1">
        <v>893.25</v>
      </c>
      <c r="E301" s="1">
        <v>0</v>
      </c>
      <c r="F301" s="1">
        <v>0</v>
      </c>
      <c r="G301" s="1">
        <v>7833.62</v>
      </c>
      <c r="H301" s="1">
        <v>168.55200000000002</v>
      </c>
      <c r="I301" s="1">
        <v>84.427000000000007</v>
      </c>
      <c r="J301" s="1">
        <v>29167.619333333332</v>
      </c>
      <c r="K301" s="1">
        <v>247.989</v>
      </c>
      <c r="L301" s="1">
        <f t="shared" si="12"/>
        <v>17500.571599999999</v>
      </c>
      <c r="M301" s="1">
        <f t="shared" si="13"/>
        <v>11915.036733333332</v>
      </c>
      <c r="N301" s="1">
        <f t="shared" si="14"/>
        <v>38569.813666666669</v>
      </c>
    </row>
    <row r="302" spans="1:14" x14ac:dyDescent="0.25">
      <c r="A302" s="1" t="s">
        <v>317</v>
      </c>
      <c r="B302" s="1">
        <v>0</v>
      </c>
      <c r="C302" s="1">
        <v>1.75</v>
      </c>
      <c r="D302" s="1">
        <v>0</v>
      </c>
      <c r="E302" s="1">
        <v>0</v>
      </c>
      <c r="F302" s="1">
        <v>0</v>
      </c>
      <c r="G302" s="1">
        <v>0</v>
      </c>
      <c r="H302" s="1">
        <v>1345.5700000000002</v>
      </c>
      <c r="I302" s="1">
        <v>0</v>
      </c>
      <c r="J302" s="1">
        <v>0</v>
      </c>
      <c r="K302" s="1">
        <v>0</v>
      </c>
      <c r="L302" s="1">
        <f t="shared" si="12"/>
        <v>0</v>
      </c>
      <c r="M302" s="1">
        <f t="shared" si="13"/>
        <v>0</v>
      </c>
      <c r="N302" s="1">
        <f t="shared" si="14"/>
        <v>1347.3200000000002</v>
      </c>
    </row>
    <row r="303" spans="1:14" x14ac:dyDescent="0.25">
      <c r="A303" s="1" t="s">
        <v>318</v>
      </c>
      <c r="B303" s="1">
        <v>0</v>
      </c>
      <c r="C303" s="1">
        <v>5.9830000000000005</v>
      </c>
      <c r="D303" s="1">
        <v>0</v>
      </c>
      <c r="E303" s="1">
        <v>0</v>
      </c>
      <c r="F303" s="1">
        <v>0</v>
      </c>
      <c r="G303" s="1">
        <v>11.600000000000001</v>
      </c>
      <c r="H303" s="1">
        <v>2483.7803333333336</v>
      </c>
      <c r="I303" s="1">
        <v>0</v>
      </c>
      <c r="J303" s="1">
        <v>11772.606666666667</v>
      </c>
      <c r="K303" s="1">
        <v>0</v>
      </c>
      <c r="L303" s="1">
        <f t="shared" si="12"/>
        <v>7063.5639999999994</v>
      </c>
      <c r="M303" s="1">
        <f t="shared" si="13"/>
        <v>4709.0426666666672</v>
      </c>
      <c r="N303" s="1">
        <f t="shared" si="14"/>
        <v>14273.970000000001</v>
      </c>
    </row>
    <row r="304" spans="1:14" x14ac:dyDescent="0.25">
      <c r="A304" s="1" t="s">
        <v>319</v>
      </c>
      <c r="B304" s="1">
        <v>0</v>
      </c>
      <c r="C304" s="1">
        <v>5642.1829999999982</v>
      </c>
      <c r="D304" s="1">
        <v>531.38733333333334</v>
      </c>
      <c r="E304" s="1">
        <v>0</v>
      </c>
      <c r="F304" s="1">
        <v>0</v>
      </c>
      <c r="G304" s="1">
        <v>49789.014999999999</v>
      </c>
      <c r="H304" s="1">
        <v>245.43800000000002</v>
      </c>
      <c r="I304" s="1">
        <v>2117.788</v>
      </c>
      <c r="J304" s="1">
        <v>36046.309333333338</v>
      </c>
      <c r="K304" s="1">
        <v>14142.393333333337</v>
      </c>
      <c r="L304" s="1">
        <f t="shared" si="12"/>
        <v>21627.785600000003</v>
      </c>
      <c r="M304" s="1">
        <f t="shared" si="13"/>
        <v>28560.917066666672</v>
      </c>
      <c r="N304" s="1">
        <f t="shared" si="14"/>
        <v>108514.51400000001</v>
      </c>
    </row>
    <row r="305" spans="1:14" x14ac:dyDescent="0.25">
      <c r="A305" s="1" t="s">
        <v>320</v>
      </c>
      <c r="B305" s="1">
        <v>0</v>
      </c>
      <c r="C305" s="1">
        <v>14.263999999999999</v>
      </c>
      <c r="D305" s="1">
        <v>0</v>
      </c>
      <c r="E305" s="1">
        <v>0</v>
      </c>
      <c r="F305" s="1">
        <v>197.43700000000001</v>
      </c>
      <c r="G305" s="1">
        <v>89.965333333333334</v>
      </c>
      <c r="H305" s="1">
        <v>1.6480000000000001</v>
      </c>
      <c r="I305" s="1">
        <v>16.535</v>
      </c>
      <c r="J305" s="1">
        <v>20.158000000000005</v>
      </c>
      <c r="K305" s="1">
        <v>38.408000000000001</v>
      </c>
      <c r="L305" s="1">
        <f t="shared" si="12"/>
        <v>12.094800000000003</v>
      </c>
      <c r="M305" s="1">
        <f t="shared" si="13"/>
        <v>46.471200000000003</v>
      </c>
      <c r="N305" s="1">
        <f t="shared" si="14"/>
        <v>378.41533333333342</v>
      </c>
    </row>
    <row r="306" spans="1:14" x14ac:dyDescent="0.25">
      <c r="A306" s="1" t="s">
        <v>321</v>
      </c>
      <c r="B306" s="1">
        <v>2.5</v>
      </c>
      <c r="C306" s="1">
        <v>6557.3363333333346</v>
      </c>
      <c r="D306" s="1">
        <v>10131.764000000001</v>
      </c>
      <c r="E306" s="1">
        <v>0</v>
      </c>
      <c r="F306" s="1">
        <v>563.76800000000003</v>
      </c>
      <c r="G306" s="1">
        <v>92843.32233333333</v>
      </c>
      <c r="H306" s="1">
        <v>378.64300000000003</v>
      </c>
      <c r="I306" s="1">
        <v>402.20266666666663</v>
      </c>
      <c r="J306" s="1">
        <v>72398.546277780173</v>
      </c>
      <c r="K306" s="1">
        <v>49376.341333333337</v>
      </c>
      <c r="L306" s="1">
        <f t="shared" si="12"/>
        <v>43439.127766668105</v>
      </c>
      <c r="M306" s="1">
        <f t="shared" si="13"/>
        <v>78335.759844445405</v>
      </c>
      <c r="N306" s="1">
        <f t="shared" si="14"/>
        <v>232654.42394444684</v>
      </c>
    </row>
    <row r="307" spans="1:14" x14ac:dyDescent="0.25">
      <c r="A307" s="1" t="s">
        <v>322</v>
      </c>
      <c r="B307" s="1">
        <v>5.713000000000001</v>
      </c>
      <c r="C307" s="1">
        <v>4585.1799999999985</v>
      </c>
      <c r="D307" s="1">
        <v>7088.3089999999993</v>
      </c>
      <c r="E307" s="1">
        <v>0</v>
      </c>
      <c r="F307" s="1">
        <v>1366.2870000000003</v>
      </c>
      <c r="G307" s="1">
        <v>51469.346000000005</v>
      </c>
      <c r="H307" s="1">
        <v>174.98699999999999</v>
      </c>
      <c r="I307" s="1">
        <v>1352.4473333333331</v>
      </c>
      <c r="J307" s="1">
        <v>103261.181</v>
      </c>
      <c r="K307" s="1">
        <v>41103.512999999984</v>
      </c>
      <c r="L307" s="1">
        <f t="shared" si="12"/>
        <v>61956.708599999998</v>
      </c>
      <c r="M307" s="1">
        <f t="shared" si="13"/>
        <v>82407.985399999976</v>
      </c>
      <c r="N307" s="1">
        <f t="shared" si="14"/>
        <v>210406.96333333332</v>
      </c>
    </row>
    <row r="308" spans="1:14" x14ac:dyDescent="0.25">
      <c r="A308" s="1" t="s">
        <v>323</v>
      </c>
      <c r="B308" s="1">
        <v>0</v>
      </c>
      <c r="C308" s="1">
        <v>212.47299999999998</v>
      </c>
      <c r="D308" s="1">
        <v>0</v>
      </c>
      <c r="E308" s="1">
        <v>0.8833333333333333</v>
      </c>
      <c r="F308" s="1">
        <v>0</v>
      </c>
      <c r="G308" s="1">
        <v>8910.1427775669817</v>
      </c>
      <c r="H308" s="1">
        <v>27.841000000000001</v>
      </c>
      <c r="I308" s="1">
        <v>24.986000000000001</v>
      </c>
      <c r="J308" s="1">
        <v>7030.3376666666672</v>
      </c>
      <c r="K308" s="1">
        <v>2.996</v>
      </c>
      <c r="L308" s="1">
        <f t="shared" si="12"/>
        <v>4218.2026000000005</v>
      </c>
      <c r="M308" s="1">
        <f t="shared" si="13"/>
        <v>2815.1310666666673</v>
      </c>
      <c r="N308" s="1">
        <f t="shared" si="14"/>
        <v>16209.659777566983</v>
      </c>
    </row>
    <row r="309" spans="1:14" x14ac:dyDescent="0.25">
      <c r="A309" s="1" t="s">
        <v>324</v>
      </c>
      <c r="B309" s="1">
        <v>0</v>
      </c>
      <c r="C309" s="1">
        <v>55.554000000000002</v>
      </c>
      <c r="D309" s="1">
        <v>0</v>
      </c>
      <c r="E309" s="1">
        <v>0</v>
      </c>
      <c r="F309" s="1">
        <v>0</v>
      </c>
      <c r="G309" s="1">
        <v>8903.0920593438987</v>
      </c>
      <c r="H309" s="1">
        <v>22.502000000000002</v>
      </c>
      <c r="I309" s="1">
        <v>3.5059999999999998</v>
      </c>
      <c r="J309" s="1">
        <v>3741.4610000000002</v>
      </c>
      <c r="K309" s="1">
        <v>0</v>
      </c>
      <c r="L309" s="1">
        <f t="shared" si="12"/>
        <v>2244.8766000000001</v>
      </c>
      <c r="M309" s="1">
        <f t="shared" si="13"/>
        <v>1496.5844000000002</v>
      </c>
      <c r="N309" s="1">
        <f t="shared" si="14"/>
        <v>12726.115059343898</v>
      </c>
    </row>
    <row r="310" spans="1:14" x14ac:dyDescent="0.25">
      <c r="A310" s="1" t="s">
        <v>325</v>
      </c>
      <c r="B310" s="1">
        <v>0</v>
      </c>
      <c r="C310" s="1">
        <v>19311.654999999999</v>
      </c>
      <c r="D310" s="1">
        <v>3495.4373333333328</v>
      </c>
      <c r="E310" s="1">
        <v>0</v>
      </c>
      <c r="F310" s="1">
        <v>614.70466666666675</v>
      </c>
      <c r="G310" s="1">
        <v>37583.02275507462</v>
      </c>
      <c r="H310" s="1">
        <v>318.57800000000003</v>
      </c>
      <c r="I310" s="1">
        <v>2008.5206666666666</v>
      </c>
      <c r="J310" s="1">
        <v>85491.121666666644</v>
      </c>
      <c r="K310" s="1">
        <v>50058.620999999992</v>
      </c>
      <c r="L310" s="1">
        <f t="shared" si="12"/>
        <v>51294.672999999988</v>
      </c>
      <c r="M310" s="1">
        <f t="shared" si="13"/>
        <v>84255.069666666648</v>
      </c>
      <c r="N310" s="1">
        <f t="shared" si="14"/>
        <v>198881.66108840791</v>
      </c>
    </row>
    <row r="311" spans="1:14" x14ac:dyDescent="0.25">
      <c r="A311" s="1" t="s">
        <v>326</v>
      </c>
      <c r="B311" s="1">
        <v>0</v>
      </c>
      <c r="C311" s="1">
        <v>2154.1553333333336</v>
      </c>
      <c r="D311" s="1">
        <v>1337.5106119402985</v>
      </c>
      <c r="E311" s="1">
        <v>1.7909999999999999</v>
      </c>
      <c r="F311" s="1">
        <v>67.608999999999995</v>
      </c>
      <c r="G311" s="1">
        <v>31793.541966399738</v>
      </c>
      <c r="H311" s="1">
        <v>30.053000000000001</v>
      </c>
      <c r="I311" s="1">
        <v>2373.1830000000004</v>
      </c>
      <c r="J311" s="1">
        <v>15253.608333333334</v>
      </c>
      <c r="K311" s="1">
        <v>1022.3276666666667</v>
      </c>
      <c r="L311" s="1">
        <f t="shared" si="12"/>
        <v>9152.1649999999991</v>
      </c>
      <c r="M311" s="1">
        <f t="shared" si="13"/>
        <v>7123.7710000000006</v>
      </c>
      <c r="N311" s="1">
        <f t="shared" si="14"/>
        <v>54033.779911673366</v>
      </c>
    </row>
    <row r="312" spans="1:14" x14ac:dyDescent="0.25">
      <c r="A312" s="1" t="s">
        <v>327</v>
      </c>
      <c r="B312" s="1">
        <v>4.34</v>
      </c>
      <c r="C312" s="1">
        <v>3964.6466666666665</v>
      </c>
      <c r="D312" s="1">
        <v>7832.094054726369</v>
      </c>
      <c r="E312" s="1">
        <v>0</v>
      </c>
      <c r="F312" s="1">
        <v>924.78333333333308</v>
      </c>
      <c r="G312" s="1">
        <v>16667.000380866361</v>
      </c>
      <c r="H312" s="1">
        <v>2458.8080000000004</v>
      </c>
      <c r="I312" s="1">
        <v>3342.2939999999994</v>
      </c>
      <c r="J312" s="1">
        <v>256962.14233333335</v>
      </c>
      <c r="K312" s="1">
        <v>110032.25000000003</v>
      </c>
      <c r="L312" s="1">
        <f t="shared" si="12"/>
        <v>154177.28539999999</v>
      </c>
      <c r="M312" s="1">
        <f t="shared" si="13"/>
        <v>212817.10693333339</v>
      </c>
      <c r="N312" s="1">
        <f t="shared" si="14"/>
        <v>402188.35876892612</v>
      </c>
    </row>
    <row r="313" spans="1:14" x14ac:dyDescent="0.25">
      <c r="A313" s="1" t="s">
        <v>328</v>
      </c>
      <c r="B313" s="1">
        <v>0</v>
      </c>
      <c r="C313" s="1">
        <v>50.779999999999994</v>
      </c>
      <c r="D313" s="1">
        <v>3238.0803333333333</v>
      </c>
      <c r="E313" s="1">
        <v>0</v>
      </c>
      <c r="F313" s="1">
        <v>101.31</v>
      </c>
      <c r="G313" s="1">
        <v>5616.1323290045539</v>
      </c>
      <c r="H313" s="1">
        <v>177.77199999999999</v>
      </c>
      <c r="I313" s="1">
        <v>365.976</v>
      </c>
      <c r="J313" s="1">
        <v>35932.621666666666</v>
      </c>
      <c r="K313" s="1">
        <v>419.69166666666666</v>
      </c>
      <c r="L313" s="1">
        <f t="shared" si="12"/>
        <v>21559.573</v>
      </c>
      <c r="M313" s="1">
        <f t="shared" si="13"/>
        <v>14792.740333333335</v>
      </c>
      <c r="N313" s="1">
        <f t="shared" si="14"/>
        <v>45902.363995671221</v>
      </c>
    </row>
    <row r="314" spans="1:14" x14ac:dyDescent="0.25">
      <c r="A314" s="1" t="s">
        <v>329</v>
      </c>
      <c r="B314" s="1">
        <v>0</v>
      </c>
      <c r="C314" s="1">
        <v>770.74366666666685</v>
      </c>
      <c r="D314" s="1">
        <v>3299.6383333333329</v>
      </c>
      <c r="E314" s="1">
        <v>0</v>
      </c>
      <c r="F314" s="1">
        <v>141.16700000000003</v>
      </c>
      <c r="G314" s="1">
        <v>76761.115729243116</v>
      </c>
      <c r="H314" s="1">
        <v>435.74399999999991</v>
      </c>
      <c r="I314" s="1">
        <v>2488.8080000000004</v>
      </c>
      <c r="J314" s="1">
        <v>125857.80333333334</v>
      </c>
      <c r="K314" s="1">
        <v>66899.195333333322</v>
      </c>
      <c r="L314" s="1">
        <f t="shared" si="12"/>
        <v>75514.682000000001</v>
      </c>
      <c r="M314" s="1">
        <f t="shared" si="13"/>
        <v>117242.31666666667</v>
      </c>
      <c r="N314" s="1">
        <f t="shared" si="14"/>
        <v>276654.21539590979</v>
      </c>
    </row>
    <row r="315" spans="1:14" x14ac:dyDescent="0.25">
      <c r="A315" s="1" t="s">
        <v>330</v>
      </c>
      <c r="B315" s="1">
        <v>0</v>
      </c>
      <c r="C315" s="1">
        <v>489.30766666666671</v>
      </c>
      <c r="D315" s="1">
        <v>84.039666666666676</v>
      </c>
      <c r="E315" s="1">
        <v>0</v>
      </c>
      <c r="F315" s="1">
        <v>47.283000000000001</v>
      </c>
      <c r="G315" s="1">
        <v>8311.0187896659572</v>
      </c>
      <c r="H315" s="1">
        <v>9.8550000000000004</v>
      </c>
      <c r="I315" s="1">
        <v>654.16766666666672</v>
      </c>
      <c r="J315" s="1">
        <v>30770.864666666668</v>
      </c>
      <c r="K315" s="1">
        <v>7435.4150000000009</v>
      </c>
      <c r="L315" s="1">
        <f t="shared" si="12"/>
        <v>18462.518800000002</v>
      </c>
      <c r="M315" s="1">
        <f t="shared" si="13"/>
        <v>19743.760866666671</v>
      </c>
      <c r="N315" s="1">
        <f t="shared" si="14"/>
        <v>47801.951456332623</v>
      </c>
    </row>
    <row r="316" spans="1:14" x14ac:dyDescent="0.25">
      <c r="A316" s="1" t="s">
        <v>331</v>
      </c>
      <c r="B316" s="1">
        <v>85.032000000000011</v>
      </c>
      <c r="C316" s="1">
        <v>28434.971666666679</v>
      </c>
      <c r="D316" s="1">
        <v>11379.350333333334</v>
      </c>
      <c r="E316" s="1">
        <v>168.71799999999999</v>
      </c>
      <c r="F316" s="1">
        <v>36624.653166666663</v>
      </c>
      <c r="G316" s="1">
        <v>103065.43091995614</v>
      </c>
      <c r="H316" s="1">
        <v>19919.364000000001</v>
      </c>
      <c r="I316" s="1">
        <v>14977.986000000003</v>
      </c>
      <c r="J316" s="1">
        <v>1016798.0018331602</v>
      </c>
      <c r="K316" s="1">
        <v>592527.74900000007</v>
      </c>
      <c r="L316" s="1">
        <f t="shared" si="12"/>
        <v>610078.80109989608</v>
      </c>
      <c r="M316" s="1">
        <f t="shared" si="13"/>
        <v>999246.94973326416</v>
      </c>
      <c r="N316" s="1">
        <f t="shared" si="14"/>
        <v>1823981.2569197831</v>
      </c>
    </row>
    <row r="317" spans="1:14" x14ac:dyDescent="0.25">
      <c r="A317" s="1" t="s">
        <v>332</v>
      </c>
      <c r="B317" s="1">
        <v>0</v>
      </c>
      <c r="C317" s="1">
        <v>0</v>
      </c>
      <c r="D317" s="1">
        <v>8.0009999999999994</v>
      </c>
      <c r="E317" s="1">
        <v>0</v>
      </c>
      <c r="F317" s="1">
        <v>762.68900000000008</v>
      </c>
      <c r="G317" s="1">
        <v>5380.7708101973676</v>
      </c>
      <c r="H317" s="1">
        <v>0.96399999999999997</v>
      </c>
      <c r="I317" s="1">
        <v>1415.872333333333</v>
      </c>
      <c r="J317" s="1">
        <v>1639.7106666666668</v>
      </c>
      <c r="K317" s="1">
        <v>3421.8763333333336</v>
      </c>
      <c r="L317" s="1">
        <f t="shared" si="12"/>
        <v>983.82640000000004</v>
      </c>
      <c r="M317" s="1">
        <f t="shared" si="13"/>
        <v>4077.7606000000005</v>
      </c>
      <c r="N317" s="1">
        <f t="shared" si="14"/>
        <v>12629.8841435307</v>
      </c>
    </row>
    <row r="318" spans="1:14" x14ac:dyDescent="0.25">
      <c r="A318" s="1" t="s">
        <v>333</v>
      </c>
      <c r="B318" s="1">
        <v>4.9609999999999994</v>
      </c>
      <c r="C318" s="1">
        <v>850.721</v>
      </c>
      <c r="D318" s="1">
        <v>3997.8599999999997</v>
      </c>
      <c r="E318" s="1">
        <v>0</v>
      </c>
      <c r="F318" s="1">
        <v>32.033333333333339</v>
      </c>
      <c r="G318" s="1">
        <v>2723.5449999999996</v>
      </c>
      <c r="H318" s="1">
        <v>3.6640000000000001</v>
      </c>
      <c r="I318" s="1">
        <v>975.50133333333326</v>
      </c>
      <c r="J318" s="1">
        <v>39241.941333333336</v>
      </c>
      <c r="K318" s="1">
        <v>27439.489000000001</v>
      </c>
      <c r="L318" s="1">
        <f t="shared" si="12"/>
        <v>23545.164800000002</v>
      </c>
      <c r="M318" s="1">
        <f t="shared" si="13"/>
        <v>43136.265533333339</v>
      </c>
      <c r="N318" s="1">
        <f t="shared" si="14"/>
        <v>75269.716</v>
      </c>
    </row>
    <row r="319" spans="1:14" x14ac:dyDescent="0.25">
      <c r="A319" s="1" t="s">
        <v>334</v>
      </c>
      <c r="B319" s="1">
        <v>2.1160000000000001</v>
      </c>
      <c r="C319" s="1">
        <v>6656.545000000001</v>
      </c>
      <c r="D319" s="1">
        <v>5116.3106666666654</v>
      </c>
      <c r="E319" s="1">
        <v>0</v>
      </c>
      <c r="F319" s="1">
        <v>1685.4799999999998</v>
      </c>
      <c r="G319" s="1">
        <v>5473.36</v>
      </c>
      <c r="H319" s="1">
        <v>1025.0219999999999</v>
      </c>
      <c r="I319" s="1">
        <v>3930.7013333333334</v>
      </c>
      <c r="J319" s="1">
        <v>77953.667999999991</v>
      </c>
      <c r="K319" s="1">
        <v>66092.678666666659</v>
      </c>
      <c r="L319" s="1">
        <f t="shared" si="12"/>
        <v>46772.200799999991</v>
      </c>
      <c r="M319" s="1">
        <f t="shared" si="13"/>
        <v>97274.145866666659</v>
      </c>
      <c r="N319" s="1">
        <f t="shared" si="14"/>
        <v>167935.88166666665</v>
      </c>
    </row>
    <row r="320" spans="1:14" x14ac:dyDescent="0.25">
      <c r="A320" s="1" t="s">
        <v>335</v>
      </c>
      <c r="B320" s="1">
        <v>0</v>
      </c>
      <c r="C320" s="1">
        <v>739.61</v>
      </c>
      <c r="D320" s="1">
        <v>9.8339999999999996</v>
      </c>
      <c r="E320" s="1">
        <v>0</v>
      </c>
      <c r="F320" s="1">
        <v>5</v>
      </c>
      <c r="G320" s="1">
        <v>1972.7499999999998</v>
      </c>
      <c r="H320" s="1">
        <v>147.72900000000001</v>
      </c>
      <c r="I320" s="1">
        <v>1.8580000000000001</v>
      </c>
      <c r="J320" s="1">
        <v>3450.7539999999999</v>
      </c>
      <c r="K320" s="1">
        <v>59.225000000000001</v>
      </c>
      <c r="L320" s="1">
        <f t="shared" si="12"/>
        <v>2070.4523999999997</v>
      </c>
      <c r="M320" s="1">
        <f t="shared" si="13"/>
        <v>1439.5265999999999</v>
      </c>
      <c r="N320" s="1">
        <f t="shared" si="14"/>
        <v>6386.76</v>
      </c>
    </row>
    <row r="321" spans="1:14" x14ac:dyDescent="0.25">
      <c r="A321" s="1" t="s">
        <v>336</v>
      </c>
      <c r="B321" s="1">
        <v>0</v>
      </c>
      <c r="C321" s="1">
        <v>76.144000000000005</v>
      </c>
      <c r="D321" s="1">
        <v>0.36</v>
      </c>
      <c r="E321" s="1">
        <v>0</v>
      </c>
      <c r="F321" s="1">
        <v>0</v>
      </c>
      <c r="G321" s="1">
        <v>197.94400000000005</v>
      </c>
      <c r="H321" s="1">
        <v>0</v>
      </c>
      <c r="I321" s="1">
        <v>1.3220000000000001</v>
      </c>
      <c r="J321" s="1">
        <v>330.46699999999998</v>
      </c>
      <c r="K321" s="1">
        <v>0</v>
      </c>
      <c r="L321" s="1">
        <f t="shared" si="12"/>
        <v>198.28019999999998</v>
      </c>
      <c r="M321" s="1">
        <f t="shared" si="13"/>
        <v>132.18680000000001</v>
      </c>
      <c r="N321" s="1">
        <f t="shared" si="14"/>
        <v>606.23700000000008</v>
      </c>
    </row>
    <row r="322" spans="1:14" x14ac:dyDescent="0.25">
      <c r="A322" s="1" t="s">
        <v>337</v>
      </c>
      <c r="B322" s="1">
        <v>0</v>
      </c>
      <c r="C322" s="1">
        <v>940.32099999999991</v>
      </c>
      <c r="D322" s="1">
        <v>450.54066666666665</v>
      </c>
      <c r="E322" s="1">
        <v>0</v>
      </c>
      <c r="F322" s="1">
        <v>40.581333333333333</v>
      </c>
      <c r="G322" s="1">
        <v>25152.430999999997</v>
      </c>
      <c r="H322" s="1">
        <v>8106.2940000000008</v>
      </c>
      <c r="I322" s="1">
        <v>597.28300000000002</v>
      </c>
      <c r="J322" s="1">
        <v>50970.459666666662</v>
      </c>
      <c r="K322" s="1">
        <v>7968.143</v>
      </c>
      <c r="L322" s="1">
        <f t="shared" si="12"/>
        <v>30582.275799999996</v>
      </c>
      <c r="M322" s="1">
        <f t="shared" si="13"/>
        <v>28356.326866666666</v>
      </c>
      <c r="N322" s="1">
        <f t="shared" si="14"/>
        <v>94226.053666666659</v>
      </c>
    </row>
    <row r="323" spans="1:14" x14ac:dyDescent="0.25">
      <c r="A323" s="1" t="s">
        <v>338</v>
      </c>
      <c r="B323" s="1">
        <v>0</v>
      </c>
      <c r="C323" s="1">
        <v>0</v>
      </c>
      <c r="D323" s="1">
        <v>0</v>
      </c>
      <c r="E323" s="1">
        <v>0</v>
      </c>
      <c r="F323" s="1">
        <v>0</v>
      </c>
      <c r="G323" s="1">
        <v>42.045666666666662</v>
      </c>
      <c r="H323" s="1">
        <v>0</v>
      </c>
      <c r="I323" s="1">
        <v>0</v>
      </c>
      <c r="J323" s="1">
        <v>107.05</v>
      </c>
      <c r="K323" s="1">
        <v>0</v>
      </c>
      <c r="L323" s="1">
        <f t="shared" si="12"/>
        <v>64.22999999999999</v>
      </c>
      <c r="M323" s="1">
        <f t="shared" si="13"/>
        <v>42.82</v>
      </c>
      <c r="N323" s="1">
        <f t="shared" si="14"/>
        <v>149.09566666666666</v>
      </c>
    </row>
    <row r="324" spans="1:14" x14ac:dyDescent="0.25">
      <c r="A324" s="1" t="s">
        <v>339</v>
      </c>
      <c r="B324" s="1">
        <v>0</v>
      </c>
      <c r="C324" s="1">
        <v>729.89699999999993</v>
      </c>
      <c r="D324" s="1">
        <v>2391.6749999999997</v>
      </c>
      <c r="E324" s="1">
        <v>0</v>
      </c>
      <c r="F324" s="1">
        <v>374.43600000000004</v>
      </c>
      <c r="G324" s="1">
        <v>12694.298999999999</v>
      </c>
      <c r="H324" s="1">
        <v>264.63200000000001</v>
      </c>
      <c r="I324" s="1">
        <v>63.375</v>
      </c>
      <c r="J324" s="1">
        <v>34888.799666666659</v>
      </c>
      <c r="K324" s="1">
        <v>3349.116</v>
      </c>
      <c r="L324" s="1">
        <f t="shared" ref="L324:L387" si="15">J324*0.6</f>
        <v>20933.279799999993</v>
      </c>
      <c r="M324" s="1">
        <f t="shared" ref="M324:M387" si="16">K324+J324*0.4</f>
        <v>17304.635866666664</v>
      </c>
      <c r="N324" s="1">
        <f t="shared" ref="N324:N387" si="17">SUM(B324:K324)</f>
        <v>54756.229666666659</v>
      </c>
    </row>
    <row r="325" spans="1:14" x14ac:dyDescent="0.25">
      <c r="A325" s="1" t="s">
        <v>340</v>
      </c>
      <c r="B325" s="1">
        <v>2.6419999999999999</v>
      </c>
      <c r="C325" s="1">
        <v>9731.6633333333393</v>
      </c>
      <c r="D325" s="1">
        <v>5212.6840000000002</v>
      </c>
      <c r="E325" s="1">
        <v>0</v>
      </c>
      <c r="F325" s="1">
        <v>1045.461</v>
      </c>
      <c r="G325" s="1">
        <v>16918.759000000002</v>
      </c>
      <c r="H325" s="1">
        <v>1619.7269999999999</v>
      </c>
      <c r="I325" s="1">
        <v>13562.454</v>
      </c>
      <c r="J325" s="1">
        <v>189262.4026666666</v>
      </c>
      <c r="K325" s="1">
        <v>108738.37749992766</v>
      </c>
      <c r="L325" s="1">
        <f t="shared" si="15"/>
        <v>113557.44159999996</v>
      </c>
      <c r="M325" s="1">
        <f t="shared" si="16"/>
        <v>184443.33856659429</v>
      </c>
      <c r="N325" s="1">
        <f t="shared" si="17"/>
        <v>346094.1704999276</v>
      </c>
    </row>
    <row r="326" spans="1:14" x14ac:dyDescent="0.25">
      <c r="A326" s="1" t="s">
        <v>341</v>
      </c>
      <c r="B326" s="1">
        <v>186.47200000000004</v>
      </c>
      <c r="C326" s="1">
        <v>3789.3536666666669</v>
      </c>
      <c r="D326" s="1">
        <v>2951.4086666666658</v>
      </c>
      <c r="E326" s="1">
        <v>0</v>
      </c>
      <c r="F326" s="1">
        <v>82.12</v>
      </c>
      <c r="G326" s="1">
        <v>12491.096000000001</v>
      </c>
      <c r="H326" s="1">
        <v>273.58100000000002</v>
      </c>
      <c r="I326" s="1">
        <v>5439.246000000001</v>
      </c>
      <c r="J326" s="1">
        <v>99967.001666666649</v>
      </c>
      <c r="K326" s="1">
        <v>8668.8133333333317</v>
      </c>
      <c r="L326" s="1">
        <f t="shared" si="15"/>
        <v>59980.200999999986</v>
      </c>
      <c r="M326" s="1">
        <f t="shared" si="16"/>
        <v>48655.613999999994</v>
      </c>
      <c r="N326" s="1">
        <f t="shared" si="17"/>
        <v>133849.0923333333</v>
      </c>
    </row>
    <row r="327" spans="1:14" x14ac:dyDescent="0.25">
      <c r="A327" s="1" t="s">
        <v>342</v>
      </c>
      <c r="B327" s="1">
        <v>22.25</v>
      </c>
      <c r="C327" s="1">
        <v>46833.658888881728</v>
      </c>
      <c r="D327" s="1">
        <v>34587.094333333334</v>
      </c>
      <c r="E327" s="1">
        <v>1.804</v>
      </c>
      <c r="F327" s="1">
        <v>44.980000000000004</v>
      </c>
      <c r="G327" s="1">
        <v>11291.770999999999</v>
      </c>
      <c r="H327" s="1">
        <v>9520.9339999999993</v>
      </c>
      <c r="I327" s="1">
        <v>487.7290000000001</v>
      </c>
      <c r="J327" s="1">
        <v>69424.41</v>
      </c>
      <c r="K327" s="1">
        <v>69886.806333333327</v>
      </c>
      <c r="L327" s="1">
        <f t="shared" si="15"/>
        <v>41654.646000000001</v>
      </c>
      <c r="M327" s="1">
        <f t="shared" si="16"/>
        <v>97656.570333333337</v>
      </c>
      <c r="N327" s="1">
        <f t="shared" si="17"/>
        <v>242101.43755554839</v>
      </c>
    </row>
    <row r="328" spans="1:14" x14ac:dyDescent="0.25">
      <c r="A328" s="1" t="s">
        <v>343</v>
      </c>
      <c r="B328" s="1">
        <v>4.8630000000000004</v>
      </c>
      <c r="C328" s="1">
        <v>5305.0346666666655</v>
      </c>
      <c r="D328" s="1">
        <v>2269.9783333333339</v>
      </c>
      <c r="E328" s="1">
        <v>0</v>
      </c>
      <c r="F328" s="1">
        <v>369.81100000000004</v>
      </c>
      <c r="G328" s="1">
        <v>21729.423000000003</v>
      </c>
      <c r="H328" s="1">
        <v>671.22299999999996</v>
      </c>
      <c r="I328" s="1">
        <v>7493.4436666666661</v>
      </c>
      <c r="J328" s="1">
        <v>87292.295000000027</v>
      </c>
      <c r="K328" s="1">
        <v>37028.201562841547</v>
      </c>
      <c r="L328" s="1">
        <f t="shared" si="15"/>
        <v>52375.377000000015</v>
      </c>
      <c r="M328" s="1">
        <f t="shared" si="16"/>
        <v>71945.119562841559</v>
      </c>
      <c r="N328" s="1">
        <f t="shared" si="17"/>
        <v>162164.27322950822</v>
      </c>
    </row>
    <row r="329" spans="1:14" x14ac:dyDescent="0.25">
      <c r="A329" s="1" t="s">
        <v>344</v>
      </c>
      <c r="B329" s="1">
        <v>12.857999999999999</v>
      </c>
      <c r="C329" s="1">
        <v>1154.8473333333332</v>
      </c>
      <c r="D329" s="1">
        <v>1740.3109999999997</v>
      </c>
      <c r="E329" s="1">
        <v>0</v>
      </c>
      <c r="F329" s="1">
        <v>132.14600000000002</v>
      </c>
      <c r="G329" s="1">
        <v>12203.155999999999</v>
      </c>
      <c r="H329" s="1">
        <v>35.4</v>
      </c>
      <c r="I329" s="1">
        <v>347.0259999999999</v>
      </c>
      <c r="J329" s="1">
        <v>42826.803666666674</v>
      </c>
      <c r="K329" s="1">
        <v>10366.351333333334</v>
      </c>
      <c r="L329" s="1">
        <f t="shared" si="15"/>
        <v>25696.082200000004</v>
      </c>
      <c r="M329" s="1">
        <f t="shared" si="16"/>
        <v>27497.072800000002</v>
      </c>
      <c r="N329" s="1">
        <f t="shared" si="17"/>
        <v>68818.899333333349</v>
      </c>
    </row>
    <row r="330" spans="1:14" x14ac:dyDescent="0.25">
      <c r="A330" s="1" t="s">
        <v>345</v>
      </c>
      <c r="B330" s="1">
        <v>21.083333333333339</v>
      </c>
      <c r="C330" s="1">
        <v>27113.050666666662</v>
      </c>
      <c r="D330" s="1">
        <v>2315.552333333334</v>
      </c>
      <c r="E330" s="1">
        <v>36.006</v>
      </c>
      <c r="F330" s="1">
        <v>2520.5246666666671</v>
      </c>
      <c r="G330" s="1">
        <v>16099.59</v>
      </c>
      <c r="H330" s="1">
        <v>384.23700000000002</v>
      </c>
      <c r="I330" s="1">
        <v>16069.359333333337</v>
      </c>
      <c r="J330" s="1">
        <v>187413.56533333339</v>
      </c>
      <c r="K330" s="1">
        <v>148045.51733333341</v>
      </c>
      <c r="L330" s="1">
        <f t="shared" si="15"/>
        <v>112448.13920000003</v>
      </c>
      <c r="M330" s="1">
        <f t="shared" si="16"/>
        <v>223010.94346666677</v>
      </c>
      <c r="N330" s="1">
        <f t="shared" si="17"/>
        <v>400018.48600000015</v>
      </c>
    </row>
    <row r="331" spans="1:14" x14ac:dyDescent="0.25">
      <c r="A331" s="1" t="s">
        <v>346</v>
      </c>
      <c r="B331" s="1">
        <v>64.349999999999994</v>
      </c>
      <c r="C331" s="1">
        <v>52936.742999999995</v>
      </c>
      <c r="D331" s="1">
        <v>230.83800000000002</v>
      </c>
      <c r="E331" s="1">
        <v>4.6400000000000006</v>
      </c>
      <c r="F331" s="1">
        <v>76.762</v>
      </c>
      <c r="G331" s="1">
        <v>23726.138666666669</v>
      </c>
      <c r="H331" s="1">
        <v>234.63300000000001</v>
      </c>
      <c r="I331" s="1">
        <v>1401.8819999999998</v>
      </c>
      <c r="J331" s="1">
        <v>107701.21666666666</v>
      </c>
      <c r="K331" s="1">
        <v>98129.83233333331</v>
      </c>
      <c r="L331" s="1">
        <f t="shared" si="15"/>
        <v>64620.729999999996</v>
      </c>
      <c r="M331" s="1">
        <f t="shared" si="16"/>
        <v>141210.31899999996</v>
      </c>
      <c r="N331" s="1">
        <f t="shared" si="17"/>
        <v>284507.03566666663</v>
      </c>
    </row>
    <row r="332" spans="1:14" x14ac:dyDescent="0.25">
      <c r="A332" s="1" t="s">
        <v>347</v>
      </c>
      <c r="B332" s="1">
        <v>147.29400000000001</v>
      </c>
      <c r="C332" s="1">
        <v>3479.7593333333339</v>
      </c>
      <c r="D332" s="1">
        <v>3141.739</v>
      </c>
      <c r="E332" s="1">
        <v>2.0049999999999999</v>
      </c>
      <c r="F332" s="1">
        <v>1360.363333333333</v>
      </c>
      <c r="G332" s="1">
        <v>5736.59</v>
      </c>
      <c r="H332" s="1">
        <v>0</v>
      </c>
      <c r="I332" s="1">
        <v>686.97099999999966</v>
      </c>
      <c r="J332" s="1">
        <v>13929.505333333334</v>
      </c>
      <c r="K332" s="1">
        <v>49655.525333333331</v>
      </c>
      <c r="L332" s="1">
        <f t="shared" si="15"/>
        <v>8357.7031999999999</v>
      </c>
      <c r="M332" s="1">
        <f t="shared" si="16"/>
        <v>55227.327466666669</v>
      </c>
      <c r="N332" s="1">
        <f t="shared" si="17"/>
        <v>78139.752333333337</v>
      </c>
    </row>
    <row r="333" spans="1:14" x14ac:dyDescent="0.25">
      <c r="A333" s="1" t="s">
        <v>348</v>
      </c>
      <c r="B333" s="1">
        <v>53.01</v>
      </c>
      <c r="C333" s="1">
        <v>20261.330666666676</v>
      </c>
      <c r="D333" s="1">
        <v>4000.2493333333332</v>
      </c>
      <c r="E333" s="1">
        <v>0</v>
      </c>
      <c r="F333" s="1">
        <v>105.95033333333332</v>
      </c>
      <c r="G333" s="1">
        <v>7605.6280000000006</v>
      </c>
      <c r="H333" s="1">
        <v>3986.8336666666664</v>
      </c>
      <c r="I333" s="1">
        <v>3287.9486666666676</v>
      </c>
      <c r="J333" s="1">
        <v>85552.070666666652</v>
      </c>
      <c r="K333" s="1">
        <v>137745.56066666663</v>
      </c>
      <c r="L333" s="1">
        <f t="shared" si="15"/>
        <v>51331.242399999988</v>
      </c>
      <c r="M333" s="1">
        <f t="shared" si="16"/>
        <v>171966.38893333328</v>
      </c>
      <c r="N333" s="1">
        <f t="shared" si="17"/>
        <v>262598.58199999994</v>
      </c>
    </row>
    <row r="334" spans="1:14" x14ac:dyDescent="0.25">
      <c r="A334" s="1" t="s">
        <v>349</v>
      </c>
      <c r="B334" s="1">
        <v>0</v>
      </c>
      <c r="C334" s="1">
        <v>160.16966666666667</v>
      </c>
      <c r="D334" s="1">
        <v>738.59666666666658</v>
      </c>
      <c r="E334" s="1">
        <v>0</v>
      </c>
      <c r="F334" s="1">
        <v>92.572666666666663</v>
      </c>
      <c r="G334" s="1">
        <v>31929.306666666664</v>
      </c>
      <c r="H334" s="1">
        <v>1458.518</v>
      </c>
      <c r="I334" s="1">
        <v>1111.337</v>
      </c>
      <c r="J334" s="1">
        <v>99302.949666666696</v>
      </c>
      <c r="K334" s="1">
        <v>58757.192333333332</v>
      </c>
      <c r="L334" s="1">
        <f t="shared" si="15"/>
        <v>59581.769800000016</v>
      </c>
      <c r="M334" s="1">
        <f t="shared" si="16"/>
        <v>98478.372200000013</v>
      </c>
      <c r="N334" s="1">
        <f t="shared" si="17"/>
        <v>193550.64266666668</v>
      </c>
    </row>
    <row r="335" spans="1:14" x14ac:dyDescent="0.25">
      <c r="A335" s="1" t="s">
        <v>350</v>
      </c>
      <c r="B335" s="1">
        <v>0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24.707000000000001</v>
      </c>
      <c r="K335" s="1">
        <v>0</v>
      </c>
      <c r="L335" s="1">
        <f t="shared" si="15"/>
        <v>14.824199999999999</v>
      </c>
      <c r="M335" s="1">
        <f t="shared" si="16"/>
        <v>9.8828000000000014</v>
      </c>
      <c r="N335" s="1">
        <f t="shared" si="17"/>
        <v>24.707000000000001</v>
      </c>
    </row>
    <row r="336" spans="1:14" x14ac:dyDescent="0.25">
      <c r="A336" s="1" t="s">
        <v>351</v>
      </c>
      <c r="B336" s="1">
        <v>7.8409999999999993</v>
      </c>
      <c r="C336" s="1">
        <v>1216.635</v>
      </c>
      <c r="D336" s="1">
        <v>500.83566666666673</v>
      </c>
      <c r="E336" s="1">
        <v>4.9249999999999998</v>
      </c>
      <c r="F336" s="1">
        <v>519.84266666666679</v>
      </c>
      <c r="G336" s="1">
        <v>17780.758000000002</v>
      </c>
      <c r="H336" s="1">
        <v>13.248999999999999</v>
      </c>
      <c r="I336" s="1">
        <v>4367.1329999999998</v>
      </c>
      <c r="J336" s="1">
        <v>95615.083000000013</v>
      </c>
      <c r="K336" s="1">
        <v>34058.574666666667</v>
      </c>
      <c r="L336" s="1">
        <f t="shared" si="15"/>
        <v>57369.049800000008</v>
      </c>
      <c r="M336" s="1">
        <f t="shared" si="16"/>
        <v>72304.607866666673</v>
      </c>
      <c r="N336" s="1">
        <f t="shared" si="17"/>
        <v>154084.87700000004</v>
      </c>
    </row>
    <row r="337" spans="1:14" x14ac:dyDescent="0.25">
      <c r="A337" s="1" t="s">
        <v>352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50.58</v>
      </c>
      <c r="H337" s="1">
        <v>0</v>
      </c>
      <c r="I337" s="1">
        <v>0</v>
      </c>
      <c r="J337" s="1">
        <v>28.966666666666665</v>
      </c>
      <c r="K337" s="1">
        <v>240.98599999999999</v>
      </c>
      <c r="L337" s="1">
        <f t="shared" si="15"/>
        <v>17.38</v>
      </c>
      <c r="M337" s="1">
        <f t="shared" si="16"/>
        <v>252.57266666666666</v>
      </c>
      <c r="N337" s="1">
        <f t="shared" si="17"/>
        <v>320.53266666666667</v>
      </c>
    </row>
    <row r="338" spans="1:14" x14ac:dyDescent="0.25">
      <c r="A338" s="1" t="s">
        <v>353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7.4240000000000013</v>
      </c>
      <c r="H338" s="1">
        <v>0</v>
      </c>
      <c r="I338" s="1">
        <v>0</v>
      </c>
      <c r="J338" s="1">
        <v>14.483333333333333</v>
      </c>
      <c r="K338" s="1">
        <v>0</v>
      </c>
      <c r="L338" s="1">
        <f t="shared" si="15"/>
        <v>8.69</v>
      </c>
      <c r="M338" s="1">
        <f t="shared" si="16"/>
        <v>5.793333333333333</v>
      </c>
      <c r="N338" s="1">
        <f t="shared" si="17"/>
        <v>21.907333333333334</v>
      </c>
    </row>
    <row r="339" spans="1:14" x14ac:dyDescent="0.25">
      <c r="A339" s="1" t="s">
        <v>354</v>
      </c>
      <c r="B339" s="1">
        <v>1.6183333333333332</v>
      </c>
      <c r="C339" s="1">
        <v>12373.561666666663</v>
      </c>
      <c r="D339" s="1">
        <v>12809.246999999998</v>
      </c>
      <c r="E339" s="1">
        <v>2.7850000000000001</v>
      </c>
      <c r="F339" s="1">
        <v>482.75733333333329</v>
      </c>
      <c r="G339" s="1">
        <v>11512.051999999998</v>
      </c>
      <c r="H339" s="1">
        <v>4788.6406666666662</v>
      </c>
      <c r="I339" s="1">
        <v>18231.566666666666</v>
      </c>
      <c r="J339" s="1">
        <v>127113.89399999997</v>
      </c>
      <c r="K339" s="1">
        <v>116421.95333333334</v>
      </c>
      <c r="L339" s="1">
        <f t="shared" si="15"/>
        <v>76268.336399999986</v>
      </c>
      <c r="M339" s="1">
        <f t="shared" si="16"/>
        <v>167267.51093333334</v>
      </c>
      <c r="N339" s="1">
        <f t="shared" si="17"/>
        <v>303738.076</v>
      </c>
    </row>
    <row r="340" spans="1:14" x14ac:dyDescent="0.25">
      <c r="A340" s="1" t="s">
        <v>355</v>
      </c>
      <c r="B340" s="1">
        <v>8.2510000000000012</v>
      </c>
      <c r="C340" s="1">
        <v>6378.3209999999981</v>
      </c>
      <c r="D340" s="1">
        <v>18201.548000000003</v>
      </c>
      <c r="E340" s="1">
        <v>0</v>
      </c>
      <c r="F340" s="1">
        <v>1179.6936666666666</v>
      </c>
      <c r="G340" s="1">
        <v>22004.561999999998</v>
      </c>
      <c r="H340" s="1">
        <v>678.05799999999999</v>
      </c>
      <c r="I340" s="1">
        <v>3090.5053333333331</v>
      </c>
      <c r="J340" s="1">
        <v>370978.45333333366</v>
      </c>
      <c r="K340" s="1">
        <v>301420.42266666685</v>
      </c>
      <c r="L340" s="1">
        <f t="shared" si="15"/>
        <v>222587.07200000019</v>
      </c>
      <c r="M340" s="1">
        <f t="shared" si="16"/>
        <v>449811.80400000035</v>
      </c>
      <c r="N340" s="1">
        <f t="shared" si="17"/>
        <v>723939.81500000053</v>
      </c>
    </row>
    <row r="341" spans="1:14" x14ac:dyDescent="0.25">
      <c r="A341" s="1" t="s">
        <v>356</v>
      </c>
      <c r="B341" s="1">
        <v>2806.8980000000001</v>
      </c>
      <c r="C341" s="1">
        <v>164435.26400000002</v>
      </c>
      <c r="D341" s="1">
        <v>607.71766666666667</v>
      </c>
      <c r="E341" s="1">
        <v>0</v>
      </c>
      <c r="F341" s="1">
        <v>46.44</v>
      </c>
      <c r="G341" s="1">
        <v>7979.7860000000001</v>
      </c>
      <c r="H341" s="1">
        <v>20.037999999999997</v>
      </c>
      <c r="I341" s="1">
        <v>157.43400000000003</v>
      </c>
      <c r="J341" s="1">
        <v>33757.967333333327</v>
      </c>
      <c r="K341" s="1">
        <v>38988.901666666665</v>
      </c>
      <c r="L341" s="1">
        <f t="shared" si="15"/>
        <v>20254.780399999996</v>
      </c>
      <c r="M341" s="1">
        <f t="shared" si="16"/>
        <v>52492.088599999995</v>
      </c>
      <c r="N341" s="1">
        <f t="shared" si="17"/>
        <v>248800.44666666668</v>
      </c>
    </row>
    <row r="342" spans="1:14" x14ac:dyDescent="0.25">
      <c r="A342" s="1" t="s">
        <v>357</v>
      </c>
      <c r="B342" s="1">
        <v>6.9580000000000002</v>
      </c>
      <c r="C342" s="1">
        <v>46944.940333333288</v>
      </c>
      <c r="D342" s="1">
        <v>235.79033333333334</v>
      </c>
      <c r="E342" s="1">
        <v>12.594999999999999</v>
      </c>
      <c r="F342" s="1">
        <v>11.361666666666668</v>
      </c>
      <c r="G342" s="1">
        <v>8160.7620000000006</v>
      </c>
      <c r="H342" s="1">
        <v>591.70533333333299</v>
      </c>
      <c r="I342" s="1">
        <v>1356.2503333333332</v>
      </c>
      <c r="J342" s="1">
        <v>73854.991000000024</v>
      </c>
      <c r="K342" s="1">
        <v>299292.77333333332</v>
      </c>
      <c r="L342" s="1">
        <f t="shared" si="15"/>
        <v>44312.994600000013</v>
      </c>
      <c r="M342" s="1">
        <f t="shared" si="16"/>
        <v>328834.76973333332</v>
      </c>
      <c r="N342" s="1">
        <f t="shared" si="17"/>
        <v>430468.12733333325</v>
      </c>
    </row>
    <row r="343" spans="1:14" x14ac:dyDescent="0.25">
      <c r="A343" s="1" t="s">
        <v>358</v>
      </c>
      <c r="B343" s="1">
        <v>150.16800000000003</v>
      </c>
      <c r="C343" s="1">
        <v>44933.189666666673</v>
      </c>
      <c r="D343" s="1">
        <v>938.96433333333334</v>
      </c>
      <c r="E343" s="1">
        <v>0</v>
      </c>
      <c r="F343" s="1">
        <v>422.24799999999999</v>
      </c>
      <c r="G343" s="1">
        <v>13471.675999999999</v>
      </c>
      <c r="H343" s="1">
        <v>2751.4546666666665</v>
      </c>
      <c r="I343" s="1">
        <v>3379.3446666666664</v>
      </c>
      <c r="J343" s="1">
        <v>324303.16066666663</v>
      </c>
      <c r="K343" s="1">
        <v>43346.548666666677</v>
      </c>
      <c r="L343" s="1">
        <f t="shared" si="15"/>
        <v>194581.89639999997</v>
      </c>
      <c r="M343" s="1">
        <f t="shared" si="16"/>
        <v>173067.81293333333</v>
      </c>
      <c r="N343" s="1">
        <f t="shared" si="17"/>
        <v>433696.75466666662</v>
      </c>
    </row>
    <row r="344" spans="1:14" x14ac:dyDescent="0.25">
      <c r="A344" s="1" t="s">
        <v>359</v>
      </c>
      <c r="B344" s="1">
        <v>0</v>
      </c>
      <c r="C344" s="1">
        <v>6740.2603333333318</v>
      </c>
      <c r="D344" s="1">
        <v>680.45500000000004</v>
      </c>
      <c r="E344" s="1">
        <v>43.417999999999999</v>
      </c>
      <c r="F344" s="1">
        <v>2.532</v>
      </c>
      <c r="G344" s="1">
        <v>9672.3850000000002</v>
      </c>
      <c r="H344" s="1">
        <v>7849.9043333333329</v>
      </c>
      <c r="I344" s="1">
        <v>255.08866666666665</v>
      </c>
      <c r="J344" s="1">
        <v>123630.5193333333</v>
      </c>
      <c r="K344" s="1">
        <v>41348.826666666668</v>
      </c>
      <c r="L344" s="1">
        <f t="shared" si="15"/>
        <v>74178.311599999972</v>
      </c>
      <c r="M344" s="1">
        <f t="shared" si="16"/>
        <v>90801.03439999999</v>
      </c>
      <c r="N344" s="1">
        <f t="shared" si="17"/>
        <v>190223.3893333333</v>
      </c>
    </row>
    <row r="345" spans="1:14" x14ac:dyDescent="0.25">
      <c r="A345" s="1" t="s">
        <v>360</v>
      </c>
      <c r="B345" s="1">
        <v>28.355333333333331</v>
      </c>
      <c r="C345" s="1">
        <v>43171.625000000015</v>
      </c>
      <c r="D345" s="1">
        <v>406.66266666666661</v>
      </c>
      <c r="E345" s="1">
        <v>5.5439999999999996</v>
      </c>
      <c r="F345" s="1">
        <v>76.990000000000009</v>
      </c>
      <c r="G345" s="1">
        <v>13884.026999999998</v>
      </c>
      <c r="H345" s="1">
        <v>4649.9309999999996</v>
      </c>
      <c r="I345" s="1">
        <v>580.65333333333342</v>
      </c>
      <c r="J345" s="1">
        <v>241810.79166666669</v>
      </c>
      <c r="K345" s="1">
        <v>26684.917666666668</v>
      </c>
      <c r="L345" s="1">
        <f t="shared" si="15"/>
        <v>145086.47500000001</v>
      </c>
      <c r="M345" s="1">
        <f t="shared" si="16"/>
        <v>123409.23433333336</v>
      </c>
      <c r="N345" s="1">
        <f t="shared" si="17"/>
        <v>331299.49766666669</v>
      </c>
    </row>
    <row r="346" spans="1:14" x14ac:dyDescent="0.25">
      <c r="A346" s="1" t="s">
        <v>361</v>
      </c>
      <c r="B346" s="1">
        <v>113.47499999999999</v>
      </c>
      <c r="C346" s="1">
        <v>12401.925000000001</v>
      </c>
      <c r="D346" s="1">
        <v>12295.438666666667</v>
      </c>
      <c r="E346" s="1">
        <v>1.5649999999999999</v>
      </c>
      <c r="F346" s="1">
        <v>6.1333333333333302</v>
      </c>
      <c r="G346" s="1">
        <v>16377.320000000002</v>
      </c>
      <c r="H346" s="1">
        <v>4867.6380000000008</v>
      </c>
      <c r="I346" s="1">
        <v>12239.964666666669</v>
      </c>
      <c r="J346" s="1">
        <v>201519.69600000005</v>
      </c>
      <c r="K346" s="1">
        <v>21300.275000000001</v>
      </c>
      <c r="L346" s="1">
        <f t="shared" si="15"/>
        <v>120911.81760000002</v>
      </c>
      <c r="M346" s="1">
        <f t="shared" si="16"/>
        <v>101908.15340000004</v>
      </c>
      <c r="N346" s="1">
        <f t="shared" si="17"/>
        <v>281123.43066666671</v>
      </c>
    </row>
    <row r="347" spans="1:14" x14ac:dyDescent="0.25">
      <c r="A347" s="1" t="s">
        <v>362</v>
      </c>
      <c r="B347" s="1">
        <v>0</v>
      </c>
      <c r="C347" s="1">
        <v>3022.5603333333333</v>
      </c>
      <c r="D347" s="1">
        <v>591.68633333333321</v>
      </c>
      <c r="E347" s="1">
        <v>0</v>
      </c>
      <c r="F347" s="1">
        <v>0</v>
      </c>
      <c r="G347" s="1">
        <v>7329.085</v>
      </c>
      <c r="H347" s="1">
        <v>2136.0556666666666</v>
      </c>
      <c r="I347" s="1">
        <v>83.436000000000007</v>
      </c>
      <c r="J347" s="1">
        <v>41265.007666666679</v>
      </c>
      <c r="K347" s="1">
        <v>20094.436000000002</v>
      </c>
      <c r="L347" s="1">
        <f t="shared" si="15"/>
        <v>24759.004600000007</v>
      </c>
      <c r="M347" s="1">
        <f t="shared" si="16"/>
        <v>36600.439066666673</v>
      </c>
      <c r="N347" s="1">
        <f t="shared" si="17"/>
        <v>74522.267000000022</v>
      </c>
    </row>
    <row r="348" spans="1:14" x14ac:dyDescent="0.25">
      <c r="A348" s="1" t="s">
        <v>363</v>
      </c>
      <c r="B348" s="1">
        <v>1.139</v>
      </c>
      <c r="C348" s="1">
        <v>3604.5993333333331</v>
      </c>
      <c r="D348" s="1">
        <v>1845.0066666666667</v>
      </c>
      <c r="E348" s="1">
        <v>0</v>
      </c>
      <c r="F348" s="1">
        <v>0</v>
      </c>
      <c r="G348" s="1">
        <v>42183.632000000005</v>
      </c>
      <c r="H348" s="1">
        <v>4209.7979999999998</v>
      </c>
      <c r="I348" s="1">
        <v>3797.5489999999991</v>
      </c>
      <c r="J348" s="1">
        <v>66146.867333333372</v>
      </c>
      <c r="K348" s="1">
        <v>14373.819000000005</v>
      </c>
      <c r="L348" s="1">
        <f t="shared" si="15"/>
        <v>39688.120400000022</v>
      </c>
      <c r="M348" s="1">
        <f t="shared" si="16"/>
        <v>40832.565933333353</v>
      </c>
      <c r="N348" s="1">
        <f t="shared" si="17"/>
        <v>136162.41033333339</v>
      </c>
    </row>
    <row r="349" spans="1:14" x14ac:dyDescent="0.25">
      <c r="A349" s="1" t="s">
        <v>364</v>
      </c>
      <c r="B349" s="1">
        <v>0</v>
      </c>
      <c r="C349" s="1">
        <v>8665.9</v>
      </c>
      <c r="D349" s="1">
        <v>8.0719999999999992</v>
      </c>
      <c r="E349" s="1">
        <v>0</v>
      </c>
      <c r="F349" s="1">
        <v>3.5230000000000001</v>
      </c>
      <c r="G349" s="1">
        <v>1149.961</v>
      </c>
      <c r="H349" s="1">
        <v>14.814</v>
      </c>
      <c r="I349" s="1">
        <v>6201.7380000000003</v>
      </c>
      <c r="J349" s="1">
        <v>13950.834000000003</v>
      </c>
      <c r="K349" s="1">
        <v>39219.816999999995</v>
      </c>
      <c r="L349" s="1">
        <f t="shared" si="15"/>
        <v>8370.5004000000008</v>
      </c>
      <c r="M349" s="1">
        <f t="shared" si="16"/>
        <v>44800.150599999994</v>
      </c>
      <c r="N349" s="1">
        <f t="shared" si="17"/>
        <v>69214.659</v>
      </c>
    </row>
    <row r="350" spans="1:14" x14ac:dyDescent="0.25">
      <c r="A350" s="1" t="s">
        <v>365</v>
      </c>
      <c r="B350" s="1">
        <v>0</v>
      </c>
      <c r="C350" s="1">
        <v>24307.722333333331</v>
      </c>
      <c r="D350" s="1">
        <v>1932.5606666666672</v>
      </c>
      <c r="E350" s="1">
        <v>0</v>
      </c>
      <c r="F350" s="1">
        <v>0</v>
      </c>
      <c r="G350" s="1">
        <v>7321.3990000000003</v>
      </c>
      <c r="H350" s="1">
        <v>214.041</v>
      </c>
      <c r="I350" s="1">
        <v>466.18533333333335</v>
      </c>
      <c r="J350" s="1">
        <v>69495.755666666693</v>
      </c>
      <c r="K350" s="1">
        <v>120329.95166666668</v>
      </c>
      <c r="L350" s="1">
        <f t="shared" si="15"/>
        <v>41697.453400000013</v>
      </c>
      <c r="M350" s="1">
        <f t="shared" si="16"/>
        <v>148128.25393333336</v>
      </c>
      <c r="N350" s="1">
        <f t="shared" si="17"/>
        <v>224067.61566666671</v>
      </c>
    </row>
    <row r="351" spans="1:14" x14ac:dyDescent="0.25">
      <c r="A351" s="1" t="s">
        <v>366</v>
      </c>
      <c r="B351" s="1">
        <v>39.494999999999997</v>
      </c>
      <c r="C351" s="1">
        <v>3004.7919999999995</v>
      </c>
      <c r="D351" s="1">
        <v>2383.4450000000002</v>
      </c>
      <c r="E351" s="1">
        <v>0</v>
      </c>
      <c r="F351" s="1">
        <v>11.9</v>
      </c>
      <c r="G351" s="1">
        <v>5972.0739999999996</v>
      </c>
      <c r="H351" s="1">
        <v>25.393000000000001</v>
      </c>
      <c r="I351" s="1">
        <v>320.97399999999993</v>
      </c>
      <c r="J351" s="1">
        <v>53922.261999999995</v>
      </c>
      <c r="K351" s="1">
        <v>123704.38900000001</v>
      </c>
      <c r="L351" s="1">
        <f t="shared" si="15"/>
        <v>32353.357199999995</v>
      </c>
      <c r="M351" s="1">
        <f t="shared" si="16"/>
        <v>145273.29380000001</v>
      </c>
      <c r="N351" s="1">
        <f t="shared" si="17"/>
        <v>189384.72399999999</v>
      </c>
    </row>
    <row r="352" spans="1:14" x14ac:dyDescent="0.25">
      <c r="A352" s="1" t="s">
        <v>367</v>
      </c>
      <c r="B352" s="1">
        <v>17.961666666666666</v>
      </c>
      <c r="C352" s="1">
        <v>14396.450666666668</v>
      </c>
      <c r="D352" s="1">
        <v>49361.55733333333</v>
      </c>
      <c r="E352" s="1">
        <v>196.482</v>
      </c>
      <c r="F352" s="1">
        <v>699.78600000000006</v>
      </c>
      <c r="G352" s="1">
        <v>5902.5950000000003</v>
      </c>
      <c r="H352" s="1">
        <v>57.041333333333334</v>
      </c>
      <c r="I352" s="1">
        <v>6456.0323333333345</v>
      </c>
      <c r="J352" s="1">
        <v>367396.52733333322</v>
      </c>
      <c r="K352" s="1">
        <v>95943.174666666644</v>
      </c>
      <c r="L352" s="1">
        <f t="shared" si="15"/>
        <v>220437.91639999993</v>
      </c>
      <c r="M352" s="1">
        <f t="shared" si="16"/>
        <v>242901.78559999994</v>
      </c>
      <c r="N352" s="1">
        <f t="shared" si="17"/>
        <v>540427.60833333316</v>
      </c>
    </row>
    <row r="353" spans="1:14" x14ac:dyDescent="0.25">
      <c r="A353" s="1" t="s">
        <v>368</v>
      </c>
      <c r="B353" s="1">
        <v>0</v>
      </c>
      <c r="C353" s="1">
        <v>91896.277333333346</v>
      </c>
      <c r="D353" s="1">
        <v>15698.303333333335</v>
      </c>
      <c r="E353" s="1">
        <v>2.9820000000000002</v>
      </c>
      <c r="F353" s="1">
        <v>548.85233333333326</v>
      </c>
      <c r="G353" s="1">
        <v>5450.84</v>
      </c>
      <c r="H353" s="1">
        <v>749.69799999999998</v>
      </c>
      <c r="I353" s="1">
        <v>17322.932666666668</v>
      </c>
      <c r="J353" s="1">
        <v>264693.57200000004</v>
      </c>
      <c r="K353" s="1">
        <v>111458.70166666665</v>
      </c>
      <c r="L353" s="1">
        <f t="shared" si="15"/>
        <v>158816.14320000002</v>
      </c>
      <c r="M353" s="1">
        <f t="shared" si="16"/>
        <v>217336.13046666665</v>
      </c>
      <c r="N353" s="1">
        <f t="shared" si="17"/>
        <v>507822.15933333337</v>
      </c>
    </row>
    <row r="354" spans="1:14" x14ac:dyDescent="0.25">
      <c r="A354" s="1" t="s">
        <v>369</v>
      </c>
      <c r="B354" s="1">
        <v>0</v>
      </c>
      <c r="C354" s="1">
        <v>7974.3583333333345</v>
      </c>
      <c r="D354" s="1">
        <v>2127.204666666667</v>
      </c>
      <c r="E354" s="1">
        <v>0</v>
      </c>
      <c r="F354" s="1">
        <v>72.875</v>
      </c>
      <c r="G354" s="1">
        <v>1779.8899999999999</v>
      </c>
      <c r="H354" s="1">
        <v>597.49699999999996</v>
      </c>
      <c r="I354" s="1">
        <v>4267.019666666667</v>
      </c>
      <c r="J354" s="1">
        <v>75438.168000000005</v>
      </c>
      <c r="K354" s="1">
        <v>34678.339666666667</v>
      </c>
      <c r="L354" s="1">
        <f t="shared" si="15"/>
        <v>45262.900800000003</v>
      </c>
      <c r="M354" s="1">
        <f t="shared" si="16"/>
        <v>64853.606866666669</v>
      </c>
      <c r="N354" s="1">
        <f t="shared" si="17"/>
        <v>126935.35233333334</v>
      </c>
    </row>
    <row r="355" spans="1:14" x14ac:dyDescent="0.25">
      <c r="A355" s="1" t="s">
        <v>370</v>
      </c>
      <c r="B355" s="1">
        <v>4.41</v>
      </c>
      <c r="C355" s="1">
        <v>8480.9053333333322</v>
      </c>
      <c r="D355" s="1">
        <v>1174.6433333333334</v>
      </c>
      <c r="E355" s="1">
        <v>0</v>
      </c>
      <c r="F355" s="1">
        <v>53.638999999999996</v>
      </c>
      <c r="G355" s="1">
        <v>2691.2</v>
      </c>
      <c r="H355" s="1">
        <v>251.47899999999998</v>
      </c>
      <c r="I355" s="1">
        <v>10322.272999999997</v>
      </c>
      <c r="J355" s="1">
        <v>85202.870666666669</v>
      </c>
      <c r="K355" s="1">
        <v>80209.771666666667</v>
      </c>
      <c r="L355" s="1">
        <f t="shared" si="15"/>
        <v>51121.722399999999</v>
      </c>
      <c r="M355" s="1">
        <f t="shared" si="16"/>
        <v>114290.91993333334</v>
      </c>
      <c r="N355" s="1">
        <f t="shared" si="17"/>
        <v>188391.19199999998</v>
      </c>
    </row>
    <row r="356" spans="1:14" x14ac:dyDescent="0.25">
      <c r="A356" s="1" t="s">
        <v>371</v>
      </c>
      <c r="B356" s="1">
        <v>18.231000000000002</v>
      </c>
      <c r="C356" s="1">
        <v>58346.720666666653</v>
      </c>
      <c r="D356" s="1">
        <v>6693.631666666668</v>
      </c>
      <c r="E356" s="1">
        <v>0</v>
      </c>
      <c r="F356" s="1">
        <v>3617.3363333333336</v>
      </c>
      <c r="G356" s="1">
        <v>2972.7499999999995</v>
      </c>
      <c r="H356" s="1">
        <v>6105.3360000000002</v>
      </c>
      <c r="I356" s="1">
        <v>705.48033333333296</v>
      </c>
      <c r="J356" s="1">
        <v>171975.14699999997</v>
      </c>
      <c r="K356" s="1">
        <v>148765.5860000001</v>
      </c>
      <c r="L356" s="1">
        <f t="shared" si="15"/>
        <v>103185.08819999998</v>
      </c>
      <c r="M356" s="1">
        <f t="shared" si="16"/>
        <v>217555.64480000007</v>
      </c>
      <c r="N356" s="1">
        <f t="shared" si="17"/>
        <v>399200.21900000004</v>
      </c>
    </row>
    <row r="357" spans="1:14" x14ac:dyDescent="0.25">
      <c r="A357" s="1" t="s">
        <v>372</v>
      </c>
      <c r="B357" s="1">
        <v>0.998</v>
      </c>
      <c r="C357" s="1">
        <v>3847.5456666666682</v>
      </c>
      <c r="D357" s="1">
        <v>2030.8843333333339</v>
      </c>
      <c r="E357" s="1">
        <v>0</v>
      </c>
      <c r="F357" s="1">
        <v>765.82633333333331</v>
      </c>
      <c r="G357" s="1">
        <v>4876.4940000000006</v>
      </c>
      <c r="H357" s="1">
        <v>347.75400000000002</v>
      </c>
      <c r="I357" s="1">
        <v>3537.1390000000001</v>
      </c>
      <c r="J357" s="1">
        <v>114069.7826666667</v>
      </c>
      <c r="K357" s="1">
        <v>67034.372666666677</v>
      </c>
      <c r="L357" s="1">
        <f t="shared" si="15"/>
        <v>68441.86960000002</v>
      </c>
      <c r="M357" s="1">
        <f t="shared" si="16"/>
        <v>112662.28573333335</v>
      </c>
      <c r="N357" s="1">
        <f t="shared" si="17"/>
        <v>196510.79666666669</v>
      </c>
    </row>
    <row r="358" spans="1:14" x14ac:dyDescent="0.25">
      <c r="A358" s="1" t="s">
        <v>373</v>
      </c>
      <c r="B358" s="1">
        <v>0</v>
      </c>
      <c r="C358" s="1">
        <v>2943.2090000000003</v>
      </c>
      <c r="D358" s="1">
        <v>179.43533333333335</v>
      </c>
      <c r="E358" s="1">
        <v>0</v>
      </c>
      <c r="F358" s="1">
        <v>4.0170000000000003</v>
      </c>
      <c r="G358" s="1">
        <v>13587.923999999999</v>
      </c>
      <c r="H358" s="1">
        <v>80.781999999999996</v>
      </c>
      <c r="I358" s="1">
        <v>215.07166666666663</v>
      </c>
      <c r="J358" s="1">
        <v>112750.78566666671</v>
      </c>
      <c r="K358" s="1">
        <v>9889.7273333333324</v>
      </c>
      <c r="L358" s="1">
        <f t="shared" si="15"/>
        <v>67650.471400000024</v>
      </c>
      <c r="M358" s="1">
        <f t="shared" si="16"/>
        <v>54990.041600000011</v>
      </c>
      <c r="N358" s="1">
        <f t="shared" si="17"/>
        <v>139650.95200000005</v>
      </c>
    </row>
    <row r="359" spans="1:14" x14ac:dyDescent="0.25">
      <c r="A359" s="1" t="s">
        <v>374</v>
      </c>
      <c r="B359" s="1">
        <v>0</v>
      </c>
      <c r="C359" s="1">
        <v>3046.6420000000003</v>
      </c>
      <c r="D359" s="1">
        <v>1546.0676666666668</v>
      </c>
      <c r="E359" s="1">
        <v>4.2809999999999997</v>
      </c>
      <c r="F359" s="1">
        <v>30.599999999999998</v>
      </c>
      <c r="G359" s="1">
        <v>7549.0640000000003</v>
      </c>
      <c r="H359" s="1">
        <v>1309.0530000000001</v>
      </c>
      <c r="I359" s="1">
        <v>1565.9829999999999</v>
      </c>
      <c r="J359" s="1">
        <v>78034.005000000019</v>
      </c>
      <c r="K359" s="1">
        <v>52622.494333333292</v>
      </c>
      <c r="L359" s="1">
        <f t="shared" si="15"/>
        <v>46820.403000000013</v>
      </c>
      <c r="M359" s="1">
        <f t="shared" si="16"/>
        <v>83836.096333333306</v>
      </c>
      <c r="N359" s="1">
        <f t="shared" si="17"/>
        <v>145708.19</v>
      </c>
    </row>
    <row r="360" spans="1:14" x14ac:dyDescent="0.25">
      <c r="A360" s="1" t="s">
        <v>375</v>
      </c>
      <c r="B360" s="1">
        <v>0</v>
      </c>
      <c r="C360" s="1">
        <v>3404.5393333333332</v>
      </c>
      <c r="D360" s="1">
        <v>1568.6666666666665</v>
      </c>
      <c r="E360" s="1">
        <v>0</v>
      </c>
      <c r="F360" s="1">
        <v>0</v>
      </c>
      <c r="G360" s="1">
        <v>5564.9240000000009</v>
      </c>
      <c r="H360" s="1">
        <v>0</v>
      </c>
      <c r="I360" s="1">
        <v>9.219000000000003</v>
      </c>
      <c r="J360" s="1">
        <v>9171.4676666666674</v>
      </c>
      <c r="K360" s="1">
        <v>7482.6429999999991</v>
      </c>
      <c r="L360" s="1">
        <f t="shared" si="15"/>
        <v>5502.8806000000004</v>
      </c>
      <c r="M360" s="1">
        <f t="shared" si="16"/>
        <v>11151.230066666667</v>
      </c>
      <c r="N360" s="1">
        <f t="shared" si="17"/>
        <v>27201.459666666666</v>
      </c>
    </row>
    <row r="361" spans="1:14" x14ac:dyDescent="0.25">
      <c r="A361" s="1" t="s">
        <v>376</v>
      </c>
      <c r="B361" s="1">
        <v>0</v>
      </c>
      <c r="C361" s="1">
        <v>26.918999999999997</v>
      </c>
      <c r="D361" s="1">
        <v>0</v>
      </c>
      <c r="E361" s="1">
        <v>0</v>
      </c>
      <c r="F361" s="1">
        <v>0</v>
      </c>
      <c r="G361" s="1">
        <v>222.904</v>
      </c>
      <c r="H361" s="1">
        <v>48.406999999999996</v>
      </c>
      <c r="I361" s="1">
        <v>17.170000000000002</v>
      </c>
      <c r="J361" s="1">
        <v>0</v>
      </c>
      <c r="K361" s="1">
        <v>930.28899999999999</v>
      </c>
      <c r="L361" s="1">
        <f t="shared" si="15"/>
        <v>0</v>
      </c>
      <c r="M361" s="1">
        <f t="shared" si="16"/>
        <v>930.28899999999999</v>
      </c>
      <c r="N361" s="1">
        <f t="shared" si="17"/>
        <v>1245.6889999999999</v>
      </c>
    </row>
    <row r="362" spans="1:14" x14ac:dyDescent="0.25">
      <c r="A362" s="1" t="s">
        <v>377</v>
      </c>
      <c r="B362" s="1">
        <v>0</v>
      </c>
      <c r="C362" s="1">
        <v>0</v>
      </c>
      <c r="D362" s="1">
        <v>0</v>
      </c>
      <c r="E362" s="1">
        <v>0</v>
      </c>
      <c r="F362" s="1">
        <v>6.0333333333333341</v>
      </c>
      <c r="G362" s="1">
        <v>24.25</v>
      </c>
      <c r="H362" s="1">
        <v>26.1</v>
      </c>
      <c r="I362" s="1">
        <v>48.808666666666667</v>
      </c>
      <c r="J362" s="1">
        <v>0</v>
      </c>
      <c r="K362" s="1">
        <v>0</v>
      </c>
      <c r="L362" s="1">
        <f t="shared" si="15"/>
        <v>0</v>
      </c>
      <c r="M362" s="1">
        <f t="shared" si="16"/>
        <v>0</v>
      </c>
      <c r="N362" s="1">
        <f t="shared" si="17"/>
        <v>105.19200000000001</v>
      </c>
    </row>
    <row r="363" spans="1:14" x14ac:dyDescent="0.25">
      <c r="A363" s="1" t="s">
        <v>378</v>
      </c>
      <c r="B363" s="1">
        <v>0</v>
      </c>
      <c r="C363" s="1">
        <v>2671.5622459189049</v>
      </c>
      <c r="D363" s="1">
        <v>2261.3119999999999</v>
      </c>
      <c r="E363" s="1">
        <v>0</v>
      </c>
      <c r="F363" s="1">
        <v>0</v>
      </c>
      <c r="G363" s="1">
        <v>6328.4000000000005</v>
      </c>
      <c r="H363" s="1">
        <v>5.8089999999999993</v>
      </c>
      <c r="I363" s="1">
        <v>144.679</v>
      </c>
      <c r="J363" s="1">
        <v>7546.050666666667</v>
      </c>
      <c r="K363" s="1">
        <v>11603.026999999998</v>
      </c>
      <c r="L363" s="1">
        <f t="shared" si="15"/>
        <v>4527.6304</v>
      </c>
      <c r="M363" s="1">
        <f t="shared" si="16"/>
        <v>14621.447266666666</v>
      </c>
      <c r="N363" s="1">
        <f t="shared" si="17"/>
        <v>30560.839912585572</v>
      </c>
    </row>
    <row r="364" spans="1:14" x14ac:dyDescent="0.25">
      <c r="A364" s="1" t="s">
        <v>379</v>
      </c>
      <c r="B364" s="1">
        <v>1.2666666666666671</v>
      </c>
      <c r="C364" s="1">
        <v>7517.2726666666667</v>
      </c>
      <c r="D364" s="1">
        <v>260.58866666666671</v>
      </c>
      <c r="E364" s="1">
        <v>0</v>
      </c>
      <c r="F364" s="1">
        <v>388.12000000000006</v>
      </c>
      <c r="G364" s="1">
        <v>40391.935999999994</v>
      </c>
      <c r="H364" s="1">
        <v>46.533333333333339</v>
      </c>
      <c r="I364" s="1">
        <v>1210.4270000000001</v>
      </c>
      <c r="J364" s="1">
        <v>103081.38566666664</v>
      </c>
      <c r="K364" s="1">
        <v>31130.360333333309</v>
      </c>
      <c r="L364" s="1">
        <f t="shared" si="15"/>
        <v>61848.831399999981</v>
      </c>
      <c r="M364" s="1">
        <f t="shared" si="16"/>
        <v>72362.91459999996</v>
      </c>
      <c r="N364" s="1">
        <f t="shared" si="17"/>
        <v>184027.89033333329</v>
      </c>
    </row>
    <row r="365" spans="1:14" x14ac:dyDescent="0.25">
      <c r="A365" s="1" t="s">
        <v>380</v>
      </c>
      <c r="B365" s="1">
        <v>2303.4719999999998</v>
      </c>
      <c r="C365" s="1">
        <v>671.01200000000006</v>
      </c>
      <c r="D365" s="1">
        <v>650.68600000000015</v>
      </c>
      <c r="E365" s="1">
        <v>0</v>
      </c>
      <c r="F365" s="1">
        <v>2.7290000000000001</v>
      </c>
      <c r="G365" s="1">
        <v>27632.578000000001</v>
      </c>
      <c r="H365" s="1">
        <v>180.71300000000002</v>
      </c>
      <c r="I365" s="1">
        <v>1449.4186666666671</v>
      </c>
      <c r="J365" s="1">
        <v>64531.507333333335</v>
      </c>
      <c r="K365" s="1">
        <v>43381.280666666658</v>
      </c>
      <c r="L365" s="1">
        <f t="shared" si="15"/>
        <v>38718.904399999999</v>
      </c>
      <c r="M365" s="1">
        <f t="shared" si="16"/>
        <v>69193.883600000001</v>
      </c>
      <c r="N365" s="1">
        <f t="shared" si="17"/>
        <v>140803.39666666667</v>
      </c>
    </row>
    <row r="366" spans="1:14" x14ac:dyDescent="0.25">
      <c r="A366" s="1" t="s">
        <v>381</v>
      </c>
      <c r="B366" s="1">
        <v>12327.242666666667</v>
      </c>
      <c r="C366" s="1">
        <v>44355.001999999993</v>
      </c>
      <c r="D366" s="1">
        <v>13679.654</v>
      </c>
      <c r="E366" s="1">
        <v>836.13599999999997</v>
      </c>
      <c r="F366" s="1">
        <v>94.490666666666669</v>
      </c>
      <c r="G366" s="1">
        <v>8494.6620000000003</v>
      </c>
      <c r="H366" s="1">
        <v>59093.960333333322</v>
      </c>
      <c r="I366" s="1">
        <v>3689.8336666666678</v>
      </c>
      <c r="J366" s="1">
        <v>202481.12666666662</v>
      </c>
      <c r="K366" s="1">
        <v>255197.68266666663</v>
      </c>
      <c r="L366" s="1">
        <f t="shared" si="15"/>
        <v>121488.67599999996</v>
      </c>
      <c r="M366" s="1">
        <f t="shared" si="16"/>
        <v>336190.1333333333</v>
      </c>
      <c r="N366" s="1">
        <f t="shared" si="17"/>
        <v>600249.79066666658</v>
      </c>
    </row>
    <row r="367" spans="1:14" x14ac:dyDescent="0.25">
      <c r="A367" s="1" t="s">
        <v>382</v>
      </c>
      <c r="B367" s="1">
        <v>1.659</v>
      </c>
      <c r="C367" s="1">
        <v>2803.1893333333328</v>
      </c>
      <c r="D367" s="1">
        <v>183.5213333333333</v>
      </c>
      <c r="E367" s="1">
        <v>0</v>
      </c>
      <c r="F367" s="1">
        <v>17.823</v>
      </c>
      <c r="G367" s="1">
        <v>2005.5240000000001</v>
      </c>
      <c r="H367" s="1">
        <v>12.114000000000001</v>
      </c>
      <c r="I367" s="1">
        <v>111.53233333333336</v>
      </c>
      <c r="J367" s="1">
        <v>18569.345666666668</v>
      </c>
      <c r="K367" s="1">
        <v>19499.693000000007</v>
      </c>
      <c r="L367" s="1">
        <f t="shared" si="15"/>
        <v>11141.607400000001</v>
      </c>
      <c r="M367" s="1">
        <f t="shared" si="16"/>
        <v>26927.431266666674</v>
      </c>
      <c r="N367" s="1">
        <f t="shared" si="17"/>
        <v>43204.401666666672</v>
      </c>
    </row>
    <row r="368" spans="1:14" x14ac:dyDescent="0.25">
      <c r="A368" s="1" t="s">
        <v>383</v>
      </c>
      <c r="B368" s="1">
        <v>2.9470000000000001</v>
      </c>
      <c r="C368" s="1">
        <v>1262.9266666666663</v>
      </c>
      <c r="D368" s="1">
        <v>6429.2249999999985</v>
      </c>
      <c r="E368" s="1">
        <v>0</v>
      </c>
      <c r="F368" s="1">
        <v>24.748000000000001</v>
      </c>
      <c r="G368" s="1">
        <v>18190.063999999998</v>
      </c>
      <c r="H368" s="1">
        <v>221.32799999999997</v>
      </c>
      <c r="I368" s="1">
        <v>15484.068999999998</v>
      </c>
      <c r="J368" s="1">
        <v>74932.508666666647</v>
      </c>
      <c r="K368" s="1">
        <v>61659.690999999977</v>
      </c>
      <c r="L368" s="1">
        <f t="shared" si="15"/>
        <v>44959.505199999985</v>
      </c>
      <c r="M368" s="1">
        <f t="shared" si="16"/>
        <v>91632.694466666639</v>
      </c>
      <c r="N368" s="1">
        <f t="shared" si="17"/>
        <v>178207.50733333328</v>
      </c>
    </row>
    <row r="369" spans="1:14" x14ac:dyDescent="0.25">
      <c r="A369" s="1" t="s">
        <v>384</v>
      </c>
      <c r="B369" s="1">
        <v>79.682999999999993</v>
      </c>
      <c r="C369" s="1">
        <v>3683.1226666666676</v>
      </c>
      <c r="D369" s="1">
        <v>5983.9196666666676</v>
      </c>
      <c r="E369" s="1">
        <v>6.3150000000000004</v>
      </c>
      <c r="F369" s="1">
        <v>65.256666666666703</v>
      </c>
      <c r="G369" s="1">
        <v>18430.991999999998</v>
      </c>
      <c r="H369" s="1">
        <v>70.471999999999994</v>
      </c>
      <c r="I369" s="1">
        <v>3395.7750000000005</v>
      </c>
      <c r="J369" s="1">
        <v>60926.344333333342</v>
      </c>
      <c r="K369" s="1">
        <v>30404.353333333336</v>
      </c>
      <c r="L369" s="1">
        <f t="shared" si="15"/>
        <v>36555.806600000004</v>
      </c>
      <c r="M369" s="1">
        <f t="shared" si="16"/>
        <v>54774.891066666678</v>
      </c>
      <c r="N369" s="1">
        <f t="shared" si="17"/>
        <v>123046.23366666668</v>
      </c>
    </row>
    <row r="370" spans="1:14" x14ac:dyDescent="0.25">
      <c r="A370" s="1" t="s">
        <v>385</v>
      </c>
      <c r="B370" s="1">
        <v>8.0166666666666657</v>
      </c>
      <c r="C370" s="1">
        <v>13070.954999999998</v>
      </c>
      <c r="D370" s="1">
        <v>5998.1046666666662</v>
      </c>
      <c r="E370" s="1">
        <v>81.08</v>
      </c>
      <c r="F370" s="1">
        <v>3942.35</v>
      </c>
      <c r="G370" s="1">
        <v>36392.912000000004</v>
      </c>
      <c r="H370" s="1">
        <v>12741.226000000001</v>
      </c>
      <c r="I370" s="1">
        <v>19754.684999999998</v>
      </c>
      <c r="J370" s="1">
        <v>228646.31333333341</v>
      </c>
      <c r="K370" s="1">
        <v>123653.38233333333</v>
      </c>
      <c r="L370" s="1">
        <f t="shared" si="15"/>
        <v>137187.78800000003</v>
      </c>
      <c r="M370" s="1">
        <f t="shared" si="16"/>
        <v>215111.9076666667</v>
      </c>
      <c r="N370" s="1">
        <f t="shared" si="17"/>
        <v>444289.02500000008</v>
      </c>
    </row>
    <row r="371" spans="1:14" x14ac:dyDescent="0.25">
      <c r="A371" s="1" t="s">
        <v>386</v>
      </c>
      <c r="B371" s="1">
        <v>4.5440000000000005</v>
      </c>
      <c r="C371" s="1">
        <v>20916.851666666666</v>
      </c>
      <c r="D371" s="1">
        <v>10058.998666666665</v>
      </c>
      <c r="E371" s="1">
        <v>0</v>
      </c>
      <c r="F371" s="1">
        <v>250.10400000000001</v>
      </c>
      <c r="G371" s="1">
        <v>11900.457000000002</v>
      </c>
      <c r="H371" s="1">
        <v>1252.2875601933083</v>
      </c>
      <c r="I371" s="1">
        <v>2509.9786666666669</v>
      </c>
      <c r="J371" s="1">
        <v>118984.86066666666</v>
      </c>
      <c r="K371" s="1">
        <v>144885.35466666659</v>
      </c>
      <c r="L371" s="1">
        <f t="shared" si="15"/>
        <v>71390.916399999987</v>
      </c>
      <c r="M371" s="1">
        <f t="shared" si="16"/>
        <v>192479.29893333325</v>
      </c>
      <c r="N371" s="1">
        <f t="shared" si="17"/>
        <v>310763.43689352658</v>
      </c>
    </row>
    <row r="372" spans="1:14" x14ac:dyDescent="0.25">
      <c r="A372" s="1" t="s">
        <v>387</v>
      </c>
      <c r="B372" s="1">
        <v>23.423999999999999</v>
      </c>
      <c r="C372" s="1">
        <v>16823.419333333335</v>
      </c>
      <c r="D372" s="1">
        <v>19282.981333333337</v>
      </c>
      <c r="E372" s="1">
        <v>0</v>
      </c>
      <c r="F372" s="1">
        <v>2860.6089999999995</v>
      </c>
      <c r="G372" s="1">
        <v>10324.896000000002</v>
      </c>
      <c r="H372" s="1">
        <v>6281.6589768628301</v>
      </c>
      <c r="I372" s="1">
        <v>4340.2353333333331</v>
      </c>
      <c r="J372" s="1">
        <v>191243.03433333337</v>
      </c>
      <c r="K372" s="1">
        <v>130069.86233333335</v>
      </c>
      <c r="L372" s="1">
        <f t="shared" si="15"/>
        <v>114745.82060000002</v>
      </c>
      <c r="M372" s="1">
        <f t="shared" si="16"/>
        <v>206567.07606666669</v>
      </c>
      <c r="N372" s="1">
        <f t="shared" si="17"/>
        <v>381250.12064352958</v>
      </c>
    </row>
    <row r="373" spans="1:14" x14ac:dyDescent="0.25">
      <c r="A373" s="1" t="s">
        <v>388</v>
      </c>
      <c r="B373" s="1">
        <v>190.15</v>
      </c>
      <c r="C373" s="1">
        <v>6154.8743333333332</v>
      </c>
      <c r="D373" s="1">
        <v>3702.9949999999985</v>
      </c>
      <c r="E373" s="1">
        <v>28.265000000000001</v>
      </c>
      <c r="F373" s="1">
        <v>8248.7863333333335</v>
      </c>
      <c r="G373" s="1">
        <v>428767.89240131184</v>
      </c>
      <c r="H373" s="1">
        <v>1717.3059999999998</v>
      </c>
      <c r="I373" s="1">
        <v>7274.7036666666672</v>
      </c>
      <c r="J373" s="1">
        <v>153869.6626666667</v>
      </c>
      <c r="K373" s="1">
        <v>63647.660000000033</v>
      </c>
      <c r="L373" s="1">
        <f t="shared" si="15"/>
        <v>92321.79760000002</v>
      </c>
      <c r="M373" s="1">
        <f t="shared" si="16"/>
        <v>125195.52506666671</v>
      </c>
      <c r="N373" s="1">
        <f t="shared" si="17"/>
        <v>673602.29540131183</v>
      </c>
    </row>
    <row r="374" spans="1:14" x14ac:dyDescent="0.25">
      <c r="A374" s="1" t="s">
        <v>389</v>
      </c>
      <c r="B374" s="1">
        <v>91.196666666666658</v>
      </c>
      <c r="C374" s="1">
        <v>13495.458333333332</v>
      </c>
      <c r="D374" s="1">
        <v>21810.125666666663</v>
      </c>
      <c r="E374" s="1">
        <v>0</v>
      </c>
      <c r="F374" s="1">
        <v>1126.5853333333334</v>
      </c>
      <c r="G374" s="1">
        <v>558273.93898688117</v>
      </c>
      <c r="H374" s="1">
        <v>4556.5183333333343</v>
      </c>
      <c r="I374" s="1">
        <v>8748.8616666666658</v>
      </c>
      <c r="J374" s="1">
        <v>162905.21733333339</v>
      </c>
      <c r="K374" s="1">
        <v>77768.560999999929</v>
      </c>
      <c r="L374" s="1">
        <f t="shared" si="15"/>
        <v>97743.130400000038</v>
      </c>
      <c r="M374" s="1">
        <f t="shared" si="16"/>
        <v>142930.6479333333</v>
      </c>
      <c r="N374" s="1">
        <f t="shared" si="17"/>
        <v>848776.46332021453</v>
      </c>
    </row>
    <row r="375" spans="1:14" x14ac:dyDescent="0.25">
      <c r="A375" s="1" t="s">
        <v>390</v>
      </c>
      <c r="B375" s="1">
        <v>0</v>
      </c>
      <c r="C375" s="1">
        <v>914.09266666666679</v>
      </c>
      <c r="D375" s="1">
        <v>44.443333333333328</v>
      </c>
      <c r="E375" s="1">
        <v>0</v>
      </c>
      <c r="F375" s="1">
        <v>53.408999999999999</v>
      </c>
      <c r="G375" s="1">
        <v>11993.81</v>
      </c>
      <c r="H375" s="1">
        <v>44.660000000000004</v>
      </c>
      <c r="I375" s="1">
        <v>1104.874</v>
      </c>
      <c r="J375" s="1">
        <v>6030.21</v>
      </c>
      <c r="K375" s="1">
        <v>132.96300000000002</v>
      </c>
      <c r="L375" s="1">
        <f t="shared" si="15"/>
        <v>3618.1259999999997</v>
      </c>
      <c r="M375" s="1">
        <f t="shared" si="16"/>
        <v>2545.0470000000005</v>
      </c>
      <c r="N375" s="1">
        <f t="shared" si="17"/>
        <v>20318.462</v>
      </c>
    </row>
    <row r="376" spans="1:14" x14ac:dyDescent="0.25">
      <c r="A376" s="1" t="s">
        <v>391</v>
      </c>
      <c r="B376" s="1">
        <v>4334.3190000000004</v>
      </c>
      <c r="C376" s="1">
        <v>21008.984333333345</v>
      </c>
      <c r="D376" s="1">
        <v>1638.3969999999999</v>
      </c>
      <c r="E376" s="1">
        <v>0</v>
      </c>
      <c r="F376" s="1">
        <v>14893.2</v>
      </c>
      <c r="G376" s="1">
        <v>9971.9130000000005</v>
      </c>
      <c r="H376" s="1">
        <v>3502.5830000000001</v>
      </c>
      <c r="I376" s="1">
        <v>2646.2269999999999</v>
      </c>
      <c r="J376" s="1">
        <v>46005.735999999997</v>
      </c>
      <c r="K376" s="1">
        <v>10193.949333333334</v>
      </c>
      <c r="L376" s="1">
        <f t="shared" si="15"/>
        <v>27603.441599999998</v>
      </c>
      <c r="M376" s="1">
        <f t="shared" si="16"/>
        <v>28596.243733333333</v>
      </c>
      <c r="N376" s="1">
        <f t="shared" si="17"/>
        <v>114195.30866666668</v>
      </c>
    </row>
    <row r="377" spans="1:14" x14ac:dyDescent="0.25">
      <c r="A377" s="1" t="s">
        <v>392</v>
      </c>
      <c r="B377" s="1">
        <v>0</v>
      </c>
      <c r="C377" s="1">
        <v>1449.9723333333332</v>
      </c>
      <c r="D377" s="1">
        <v>45.377333333333333</v>
      </c>
      <c r="E377" s="1">
        <v>0</v>
      </c>
      <c r="F377" s="1">
        <v>35.4</v>
      </c>
      <c r="G377" s="1">
        <v>14551.235000000001</v>
      </c>
      <c r="H377" s="1">
        <v>0</v>
      </c>
      <c r="I377" s="1">
        <v>981.19533333333334</v>
      </c>
      <c r="J377" s="1">
        <v>22076.288333333334</v>
      </c>
      <c r="K377" s="1">
        <v>108.89733333333334</v>
      </c>
      <c r="L377" s="1">
        <f t="shared" si="15"/>
        <v>13245.772999999999</v>
      </c>
      <c r="M377" s="1">
        <f t="shared" si="16"/>
        <v>8939.4126666666671</v>
      </c>
      <c r="N377" s="1">
        <f t="shared" si="17"/>
        <v>39248.365666666672</v>
      </c>
    </row>
    <row r="378" spans="1:14" x14ac:dyDescent="0.25">
      <c r="A378" s="1" t="s">
        <v>393</v>
      </c>
      <c r="B378" s="1">
        <v>0</v>
      </c>
      <c r="C378" s="1">
        <v>5614.6863333333304</v>
      </c>
      <c r="D378" s="1">
        <v>1635.9686666666669</v>
      </c>
      <c r="E378" s="1">
        <v>0</v>
      </c>
      <c r="F378" s="1">
        <v>14.478999999999999</v>
      </c>
      <c r="G378" s="1">
        <v>10517.04</v>
      </c>
      <c r="H378" s="1">
        <v>523.58466666666675</v>
      </c>
      <c r="I378" s="1">
        <v>1868.267333333333</v>
      </c>
      <c r="J378" s="1">
        <v>15091.711000000003</v>
      </c>
      <c r="K378" s="1">
        <v>6732.7433333333329</v>
      </c>
      <c r="L378" s="1">
        <f t="shared" si="15"/>
        <v>9055.0266000000011</v>
      </c>
      <c r="M378" s="1">
        <f t="shared" si="16"/>
        <v>12769.427733333334</v>
      </c>
      <c r="N378" s="1">
        <f t="shared" si="17"/>
        <v>41998.480333333333</v>
      </c>
    </row>
    <row r="379" spans="1:14" x14ac:dyDescent="0.25">
      <c r="A379" s="1" t="s">
        <v>394</v>
      </c>
      <c r="B379" s="1">
        <v>0</v>
      </c>
      <c r="C379" s="1">
        <v>592.62866666666662</v>
      </c>
      <c r="D379" s="1">
        <v>6.6370000000000005</v>
      </c>
      <c r="E379" s="1">
        <v>0</v>
      </c>
      <c r="F379" s="1">
        <v>0</v>
      </c>
      <c r="G379" s="1">
        <v>1465.5779999999997</v>
      </c>
      <c r="H379" s="1">
        <v>358.49800000000005</v>
      </c>
      <c r="I379" s="1">
        <v>41.423333333333332</v>
      </c>
      <c r="J379" s="1">
        <v>4581.342333333334</v>
      </c>
      <c r="K379" s="1">
        <v>363.14100000000002</v>
      </c>
      <c r="L379" s="1">
        <f t="shared" si="15"/>
        <v>2748.8054000000002</v>
      </c>
      <c r="M379" s="1">
        <f t="shared" si="16"/>
        <v>2195.6779333333338</v>
      </c>
      <c r="N379" s="1">
        <f t="shared" si="17"/>
        <v>7409.248333333333</v>
      </c>
    </row>
    <row r="380" spans="1:14" x14ac:dyDescent="0.25">
      <c r="A380" s="1" t="s">
        <v>395</v>
      </c>
      <c r="B380" s="1">
        <v>5.0490000000000004</v>
      </c>
      <c r="C380" s="1">
        <v>6122.8966666666647</v>
      </c>
      <c r="D380" s="1">
        <v>410.83966666666669</v>
      </c>
      <c r="E380" s="1">
        <v>0</v>
      </c>
      <c r="F380" s="1">
        <v>5.7759999999999998</v>
      </c>
      <c r="G380" s="1">
        <v>5053.3769999999995</v>
      </c>
      <c r="H380" s="1">
        <v>6343.9403333333339</v>
      </c>
      <c r="I380" s="1">
        <v>999.97166666666681</v>
      </c>
      <c r="J380" s="1">
        <v>71789.884333333306</v>
      </c>
      <c r="K380" s="1">
        <v>48048.96333333334</v>
      </c>
      <c r="L380" s="1">
        <f t="shared" si="15"/>
        <v>43073.930599999985</v>
      </c>
      <c r="M380" s="1">
        <f t="shared" si="16"/>
        <v>76764.917066666661</v>
      </c>
      <c r="N380" s="1">
        <f t="shared" si="17"/>
        <v>138780.69799999997</v>
      </c>
    </row>
    <row r="381" spans="1:14" x14ac:dyDescent="0.25">
      <c r="A381" s="1" t="s">
        <v>396</v>
      </c>
      <c r="B381" s="1">
        <v>0</v>
      </c>
      <c r="C381" s="1">
        <v>1056.1679999999999</v>
      </c>
      <c r="D381" s="1">
        <v>28.292333333333335</v>
      </c>
      <c r="E381" s="1">
        <v>0</v>
      </c>
      <c r="F381" s="1">
        <v>0</v>
      </c>
      <c r="G381" s="1">
        <v>2869.2349999999997</v>
      </c>
      <c r="H381" s="1">
        <v>333.57799999999997</v>
      </c>
      <c r="I381" s="1">
        <v>152.25700000000001</v>
      </c>
      <c r="J381" s="1">
        <v>1041.8643333333334</v>
      </c>
      <c r="K381" s="1">
        <v>1775.8563333333329</v>
      </c>
      <c r="L381" s="1">
        <f t="shared" si="15"/>
        <v>625.11860000000001</v>
      </c>
      <c r="M381" s="1">
        <f t="shared" si="16"/>
        <v>2192.6020666666664</v>
      </c>
      <c r="N381" s="1">
        <f t="shared" si="17"/>
        <v>7257.2509999999984</v>
      </c>
    </row>
    <row r="382" spans="1:14" x14ac:dyDescent="0.25">
      <c r="A382" s="1" t="s">
        <v>397</v>
      </c>
      <c r="B382" s="1">
        <v>0</v>
      </c>
      <c r="C382" s="1">
        <v>13.967000000000001</v>
      </c>
      <c r="D382" s="1">
        <v>150.857</v>
      </c>
      <c r="E382" s="1">
        <v>2.996</v>
      </c>
      <c r="F382" s="1">
        <v>0</v>
      </c>
      <c r="G382" s="1">
        <v>2744.846393801276</v>
      </c>
      <c r="H382" s="1">
        <v>0</v>
      </c>
      <c r="I382" s="1">
        <v>500.49400000000003</v>
      </c>
      <c r="J382" s="1">
        <v>7512.8949999999986</v>
      </c>
      <c r="K382" s="1">
        <v>302.541</v>
      </c>
      <c r="L382" s="1">
        <f t="shared" si="15"/>
        <v>4507.7369999999992</v>
      </c>
      <c r="M382" s="1">
        <f t="shared" si="16"/>
        <v>3307.6989999999996</v>
      </c>
      <c r="N382" s="1">
        <f t="shared" si="17"/>
        <v>11228.596393801274</v>
      </c>
    </row>
    <row r="383" spans="1:14" x14ac:dyDescent="0.25">
      <c r="A383" s="1" t="s">
        <v>398</v>
      </c>
      <c r="B383" s="1">
        <v>0</v>
      </c>
      <c r="C383" s="1">
        <v>2694.127</v>
      </c>
      <c r="D383" s="1">
        <v>1202.0433333333335</v>
      </c>
      <c r="E383" s="1">
        <v>0</v>
      </c>
      <c r="F383" s="1">
        <v>601.12900000000002</v>
      </c>
      <c r="G383" s="1">
        <v>9505.8724509267704</v>
      </c>
      <c r="H383" s="1">
        <v>19.414666666666669</v>
      </c>
      <c r="I383" s="1">
        <v>460.55766666666671</v>
      </c>
      <c r="J383" s="1">
        <v>54154.188111119554</v>
      </c>
      <c r="K383" s="1">
        <v>2213.5356666666671</v>
      </c>
      <c r="L383" s="1">
        <f t="shared" si="15"/>
        <v>32492.512866671732</v>
      </c>
      <c r="M383" s="1">
        <f t="shared" si="16"/>
        <v>23875.210911114489</v>
      </c>
      <c r="N383" s="1">
        <f t="shared" si="17"/>
        <v>70850.867895379663</v>
      </c>
    </row>
    <row r="384" spans="1:14" x14ac:dyDescent="0.25">
      <c r="A384" s="1" t="s">
        <v>399</v>
      </c>
      <c r="B384" s="1">
        <v>90.65</v>
      </c>
      <c r="C384" s="1">
        <v>12762.163999999999</v>
      </c>
      <c r="D384" s="1">
        <v>1276.7339999999999</v>
      </c>
      <c r="E384" s="1">
        <v>0</v>
      </c>
      <c r="F384" s="1">
        <v>168.08933333333334</v>
      </c>
      <c r="G384" s="1">
        <v>10049.172747797023</v>
      </c>
      <c r="H384" s="1">
        <v>172.42699999999996</v>
      </c>
      <c r="I384" s="1">
        <v>1782.2349999999999</v>
      </c>
      <c r="J384" s="1">
        <v>64379.184666666646</v>
      </c>
      <c r="K384" s="1">
        <v>41764.479919457975</v>
      </c>
      <c r="L384" s="1">
        <f t="shared" si="15"/>
        <v>38627.510799999989</v>
      </c>
      <c r="M384" s="1">
        <f t="shared" si="16"/>
        <v>67516.153786124632</v>
      </c>
      <c r="N384" s="1">
        <f t="shared" si="17"/>
        <v>132445.13666725499</v>
      </c>
    </row>
    <row r="385" spans="1:14" x14ac:dyDescent="0.25">
      <c r="A385" s="1" t="s">
        <v>400</v>
      </c>
      <c r="B385" s="1">
        <v>1.6700000000000002</v>
      </c>
      <c r="C385" s="1">
        <v>898.80900000000008</v>
      </c>
      <c r="D385" s="1">
        <v>266.80099999999999</v>
      </c>
      <c r="E385" s="1">
        <v>0</v>
      </c>
      <c r="F385" s="1">
        <v>49.046999999999997</v>
      </c>
      <c r="G385" s="1">
        <v>2541.8488632634462</v>
      </c>
      <c r="H385" s="1">
        <v>3.1320000000000001</v>
      </c>
      <c r="I385" s="1">
        <v>26.505666666666666</v>
      </c>
      <c r="J385" s="1">
        <v>3137.5933333333337</v>
      </c>
      <c r="K385" s="1">
        <v>21977.713775110042</v>
      </c>
      <c r="L385" s="1">
        <f t="shared" si="15"/>
        <v>1882.556</v>
      </c>
      <c r="M385" s="1">
        <f t="shared" si="16"/>
        <v>23232.751108443375</v>
      </c>
      <c r="N385" s="1">
        <f t="shared" si="17"/>
        <v>28903.12063837349</v>
      </c>
    </row>
    <row r="386" spans="1:14" x14ac:dyDescent="0.25">
      <c r="A386" s="1" t="s">
        <v>401</v>
      </c>
      <c r="B386" s="1">
        <v>0</v>
      </c>
      <c r="C386" s="1">
        <v>9487.5296666666673</v>
      </c>
      <c r="D386" s="1">
        <v>2650.79</v>
      </c>
      <c r="E386" s="1">
        <v>0</v>
      </c>
      <c r="F386" s="1">
        <v>4179.4436666666661</v>
      </c>
      <c r="G386" s="1">
        <v>62405.923000000003</v>
      </c>
      <c r="H386" s="1">
        <v>1590.9499999999998</v>
      </c>
      <c r="I386" s="1">
        <v>1570.5546666666667</v>
      </c>
      <c r="J386" s="1">
        <v>260265.90933333329</v>
      </c>
      <c r="K386" s="1">
        <v>98073.232333333319</v>
      </c>
      <c r="L386" s="1">
        <f t="shared" si="15"/>
        <v>156159.54559999995</v>
      </c>
      <c r="M386" s="1">
        <f t="shared" si="16"/>
        <v>202179.59606666665</v>
      </c>
      <c r="N386" s="1">
        <f t="shared" si="17"/>
        <v>440224.3326666666</v>
      </c>
    </row>
    <row r="387" spans="1:14" x14ac:dyDescent="0.25">
      <c r="A387" s="1" t="s">
        <v>402</v>
      </c>
      <c r="B387" s="1">
        <v>109.09100000000001</v>
      </c>
      <c r="C387" s="1">
        <v>9261.0056666666678</v>
      </c>
      <c r="D387" s="1">
        <v>5933.3293333333331</v>
      </c>
      <c r="E387" s="1">
        <v>1.57</v>
      </c>
      <c r="F387" s="1">
        <v>418.74899999999997</v>
      </c>
      <c r="G387" s="1">
        <v>15020.228999999999</v>
      </c>
      <c r="H387" s="1">
        <v>109.36199999999999</v>
      </c>
      <c r="I387" s="1">
        <v>12550.556666666671</v>
      </c>
      <c r="J387" s="1">
        <v>172011.59366666668</v>
      </c>
      <c r="K387" s="1">
        <v>144675.70266666671</v>
      </c>
      <c r="L387" s="1">
        <f t="shared" si="15"/>
        <v>103206.9562</v>
      </c>
      <c r="M387" s="1">
        <f t="shared" si="16"/>
        <v>213480.3401333334</v>
      </c>
      <c r="N387" s="1">
        <f t="shared" si="17"/>
        <v>360091.18900000007</v>
      </c>
    </row>
    <row r="388" spans="1:14" x14ac:dyDescent="0.25">
      <c r="A388" s="1" t="s">
        <v>403</v>
      </c>
      <c r="B388" s="1">
        <v>5.8730000000000002</v>
      </c>
      <c r="C388" s="1">
        <v>20202.529666666673</v>
      </c>
      <c r="D388" s="1">
        <v>1690.4050000000002</v>
      </c>
      <c r="E388" s="1">
        <v>180.45699999999999</v>
      </c>
      <c r="F388" s="1">
        <v>202.33700000000005</v>
      </c>
      <c r="G388" s="1">
        <v>6760.3970000000008</v>
      </c>
      <c r="H388" s="1">
        <v>23.539000000000001</v>
      </c>
      <c r="I388" s="1">
        <v>3242.0916666666662</v>
      </c>
      <c r="J388" s="1">
        <v>59401.898999999998</v>
      </c>
      <c r="K388" s="1">
        <v>19414.69666666667</v>
      </c>
      <c r="L388" s="1">
        <f t="shared" ref="L388:L410" si="18">J388*0.6</f>
        <v>35641.1394</v>
      </c>
      <c r="M388" s="1">
        <f t="shared" ref="M388:M410" si="19">K388+J388*0.4</f>
        <v>43175.456266666675</v>
      </c>
      <c r="N388" s="1">
        <f t="shared" ref="N388:N410" si="20">SUM(B388:K388)</f>
        <v>111124.22500000001</v>
      </c>
    </row>
    <row r="389" spans="1:14" x14ac:dyDescent="0.25">
      <c r="A389" s="1" t="s">
        <v>404</v>
      </c>
      <c r="B389" s="1">
        <v>2111.9809999999998</v>
      </c>
      <c r="C389" s="1">
        <v>9400.0763333333198</v>
      </c>
      <c r="D389" s="1">
        <v>308.83066666666667</v>
      </c>
      <c r="E389" s="1">
        <v>2.9</v>
      </c>
      <c r="F389" s="1">
        <v>72.234999999999999</v>
      </c>
      <c r="G389" s="1">
        <v>7322.7199999999993</v>
      </c>
      <c r="H389" s="1">
        <v>132.988</v>
      </c>
      <c r="I389" s="1">
        <v>273.23700000000002</v>
      </c>
      <c r="J389" s="1">
        <v>36763.726333333332</v>
      </c>
      <c r="K389" s="1">
        <v>17623.577333333335</v>
      </c>
      <c r="L389" s="1">
        <f t="shared" si="18"/>
        <v>22058.235799999999</v>
      </c>
      <c r="M389" s="1">
        <f t="shared" si="19"/>
        <v>32329.067866666668</v>
      </c>
      <c r="N389" s="1">
        <f t="shared" si="20"/>
        <v>74012.271666666653</v>
      </c>
    </row>
    <row r="390" spans="1:14" x14ac:dyDescent="0.25">
      <c r="A390" s="1" t="s">
        <v>405</v>
      </c>
      <c r="B390" s="1">
        <v>7.9860000000000007</v>
      </c>
      <c r="C390" s="1">
        <v>2704.5373333333337</v>
      </c>
      <c r="D390" s="1">
        <v>1288.9639999999999</v>
      </c>
      <c r="E390" s="1">
        <v>1.843</v>
      </c>
      <c r="F390" s="1">
        <v>418.00300000000004</v>
      </c>
      <c r="G390" s="1">
        <v>66801.239333333331</v>
      </c>
      <c r="H390" s="1">
        <v>2473.0040000000004</v>
      </c>
      <c r="I390" s="1">
        <v>1366.7806666666668</v>
      </c>
      <c r="J390" s="1">
        <v>20703.30066666667</v>
      </c>
      <c r="K390" s="1">
        <v>31127.384000000005</v>
      </c>
      <c r="L390" s="1">
        <f t="shared" si="18"/>
        <v>12421.980400000002</v>
      </c>
      <c r="M390" s="1">
        <f t="shared" si="19"/>
        <v>39408.704266666675</v>
      </c>
      <c r="N390" s="1">
        <f t="shared" si="20"/>
        <v>126893.042</v>
      </c>
    </row>
    <row r="391" spans="1:14" x14ac:dyDescent="0.25">
      <c r="A391" s="1" t="s">
        <v>406</v>
      </c>
      <c r="B391" s="1">
        <v>21.641000000000002</v>
      </c>
      <c r="C391" s="1">
        <v>6372.5543333333326</v>
      </c>
      <c r="D391" s="1">
        <v>229.66199999999998</v>
      </c>
      <c r="E391" s="1">
        <v>0</v>
      </c>
      <c r="F391" s="1">
        <v>8.7870000000000008</v>
      </c>
      <c r="G391" s="1">
        <v>54890.053950310554</v>
      </c>
      <c r="H391" s="1">
        <v>1212.0483333333332</v>
      </c>
      <c r="I391" s="1">
        <v>1751.6681487525832</v>
      </c>
      <c r="J391" s="1">
        <v>37836.510666666669</v>
      </c>
      <c r="K391" s="1">
        <v>67010.438666666683</v>
      </c>
      <c r="L391" s="1">
        <f t="shared" si="18"/>
        <v>22701.9064</v>
      </c>
      <c r="M391" s="1">
        <f t="shared" si="19"/>
        <v>82145.042933333345</v>
      </c>
      <c r="N391" s="1">
        <f t="shared" si="20"/>
        <v>169333.36409906315</v>
      </c>
    </row>
    <row r="392" spans="1:14" x14ac:dyDescent="0.25">
      <c r="A392" s="1" t="s">
        <v>407</v>
      </c>
      <c r="B392" s="1">
        <v>11.704000000000001</v>
      </c>
      <c r="C392" s="1">
        <v>5146.6296666666667</v>
      </c>
      <c r="D392" s="1">
        <v>1875.9443333333336</v>
      </c>
      <c r="E392" s="1">
        <v>0</v>
      </c>
      <c r="F392" s="1">
        <v>154.26600000000002</v>
      </c>
      <c r="G392" s="1">
        <v>34077.262847826089</v>
      </c>
      <c r="H392" s="1">
        <v>21.58</v>
      </c>
      <c r="I392" s="1">
        <v>555.72451791408753</v>
      </c>
      <c r="J392" s="1">
        <v>5759.0483333333332</v>
      </c>
      <c r="K392" s="1">
        <v>37052.809333333331</v>
      </c>
      <c r="L392" s="1">
        <f t="shared" si="18"/>
        <v>3455.4289999999996</v>
      </c>
      <c r="M392" s="1">
        <f t="shared" si="19"/>
        <v>39356.428666666667</v>
      </c>
      <c r="N392" s="1">
        <f t="shared" si="20"/>
        <v>84654.969032406836</v>
      </c>
    </row>
    <row r="393" spans="1:14" x14ac:dyDescent="0.25">
      <c r="A393" s="1" t="s">
        <v>408</v>
      </c>
      <c r="B393" s="1">
        <v>0</v>
      </c>
      <c r="C393" s="1">
        <v>18713.287666666667</v>
      </c>
      <c r="D393" s="1">
        <v>6834.5193333333336</v>
      </c>
      <c r="E393" s="1">
        <v>0</v>
      </c>
      <c r="F393" s="1">
        <v>1140.6060000000002</v>
      </c>
      <c r="G393" s="1">
        <v>100779.36543788819</v>
      </c>
      <c r="H393" s="1">
        <v>5920.7799999999988</v>
      </c>
      <c r="I393" s="1">
        <v>2434.5576666666666</v>
      </c>
      <c r="J393" s="1">
        <v>59423.09133333333</v>
      </c>
      <c r="K393" s="1">
        <v>211076.99833333344</v>
      </c>
      <c r="L393" s="1">
        <f t="shared" si="18"/>
        <v>35653.854799999994</v>
      </c>
      <c r="M393" s="1">
        <f t="shared" si="19"/>
        <v>234846.23486666678</v>
      </c>
      <c r="N393" s="1">
        <f t="shared" si="20"/>
        <v>406323.20577122166</v>
      </c>
    </row>
    <row r="394" spans="1:14" x14ac:dyDescent="0.25">
      <c r="A394" s="1" t="s">
        <v>409</v>
      </c>
      <c r="B394" s="1">
        <v>0</v>
      </c>
      <c r="C394" s="1">
        <v>274.30466666666666</v>
      </c>
      <c r="D394" s="1">
        <v>3.05</v>
      </c>
      <c r="E394" s="1">
        <v>0</v>
      </c>
      <c r="F394" s="1">
        <v>0</v>
      </c>
      <c r="G394" s="1">
        <v>1154.0412142857142</v>
      </c>
      <c r="H394" s="1">
        <v>149.208</v>
      </c>
      <c r="I394" s="1">
        <v>26.103999999999999</v>
      </c>
      <c r="J394" s="1">
        <v>119.09</v>
      </c>
      <c r="K394" s="1">
        <v>1335.75</v>
      </c>
      <c r="L394" s="1">
        <f t="shared" si="18"/>
        <v>71.453999999999994</v>
      </c>
      <c r="M394" s="1">
        <f t="shared" si="19"/>
        <v>1383.386</v>
      </c>
      <c r="N394" s="1">
        <f t="shared" si="20"/>
        <v>3061.5478809523811</v>
      </c>
    </row>
    <row r="395" spans="1:14" x14ac:dyDescent="0.25">
      <c r="A395" s="1" t="s">
        <v>410</v>
      </c>
      <c r="B395" s="1">
        <v>2.7833333333333332</v>
      </c>
      <c r="C395" s="1">
        <v>229.77533333333332</v>
      </c>
      <c r="D395" s="1">
        <v>251.33033333333333</v>
      </c>
      <c r="E395" s="1">
        <v>0</v>
      </c>
      <c r="F395" s="1">
        <v>12.03333333333333</v>
      </c>
      <c r="G395" s="1">
        <v>4199.8459999999995</v>
      </c>
      <c r="H395" s="1">
        <v>1079.732</v>
      </c>
      <c r="I395" s="1">
        <v>2024.3483333333336</v>
      </c>
      <c r="J395" s="1">
        <v>2358.701</v>
      </c>
      <c r="K395" s="1">
        <v>12808.089999999995</v>
      </c>
      <c r="L395" s="1">
        <f t="shared" si="18"/>
        <v>1415.2205999999999</v>
      </c>
      <c r="M395" s="1">
        <f t="shared" si="19"/>
        <v>13751.570399999995</v>
      </c>
      <c r="N395" s="1">
        <f t="shared" si="20"/>
        <v>22966.639666666662</v>
      </c>
    </row>
    <row r="396" spans="1:14" x14ac:dyDescent="0.25">
      <c r="A396" s="1" t="s">
        <v>411</v>
      </c>
      <c r="B396" s="1">
        <v>187.566</v>
      </c>
      <c r="C396" s="1">
        <v>8976.7389999999978</v>
      </c>
      <c r="D396" s="1">
        <v>8163.8430000000008</v>
      </c>
      <c r="E396" s="1">
        <v>0</v>
      </c>
      <c r="F396" s="1">
        <v>9246.351333333334</v>
      </c>
      <c r="G396" s="1">
        <v>428776.51457637711</v>
      </c>
      <c r="H396" s="1">
        <v>3188.538</v>
      </c>
      <c r="I396" s="1">
        <v>17616.007333333331</v>
      </c>
      <c r="J396" s="1">
        <v>86656.488666666657</v>
      </c>
      <c r="K396" s="1">
        <v>46221.744666720224</v>
      </c>
      <c r="L396" s="1">
        <f t="shared" si="18"/>
        <v>51993.893199999991</v>
      </c>
      <c r="M396" s="1">
        <f t="shared" si="19"/>
        <v>80884.340133386897</v>
      </c>
      <c r="N396" s="1">
        <f t="shared" si="20"/>
        <v>609033.79257643071</v>
      </c>
    </row>
    <row r="397" spans="1:14" x14ac:dyDescent="0.25">
      <c r="A397" s="1" t="s">
        <v>412</v>
      </c>
      <c r="B397" s="1">
        <v>58.371000000000002</v>
      </c>
      <c r="C397" s="1">
        <v>52786.973666666672</v>
      </c>
      <c r="D397" s="1">
        <v>6981.2226666666675</v>
      </c>
      <c r="E397" s="1">
        <v>0</v>
      </c>
      <c r="F397" s="1">
        <v>357.10533333333336</v>
      </c>
      <c r="G397" s="1">
        <v>94202.406859951123</v>
      </c>
      <c r="H397" s="1">
        <v>5826.7930000000015</v>
      </c>
      <c r="I397" s="1">
        <v>990.75866666666673</v>
      </c>
      <c r="J397" s="1">
        <v>46441.273999999998</v>
      </c>
      <c r="K397" s="1">
        <v>224274.56000000003</v>
      </c>
      <c r="L397" s="1">
        <f t="shared" si="18"/>
        <v>27864.764399999996</v>
      </c>
      <c r="M397" s="1">
        <f t="shared" si="19"/>
        <v>242851.06960000002</v>
      </c>
      <c r="N397" s="1">
        <f t="shared" si="20"/>
        <v>431919.4651932845</v>
      </c>
    </row>
    <row r="398" spans="1:14" x14ac:dyDescent="0.25">
      <c r="A398" s="1" t="s">
        <v>413</v>
      </c>
      <c r="B398" s="1">
        <v>0</v>
      </c>
      <c r="C398" s="1">
        <v>7093.45</v>
      </c>
      <c r="D398" s="1">
        <v>6512.7060000000019</v>
      </c>
      <c r="E398" s="1">
        <v>0.77900000000000003</v>
      </c>
      <c r="F398" s="1">
        <v>178.399</v>
      </c>
      <c r="G398" s="1">
        <v>7838.8190000000004</v>
      </c>
      <c r="H398" s="1">
        <v>147.53400000000002</v>
      </c>
      <c r="I398" s="1">
        <v>241.12333333333336</v>
      </c>
      <c r="J398" s="1">
        <v>191012.11700000003</v>
      </c>
      <c r="K398" s="1">
        <v>13995.340999999997</v>
      </c>
      <c r="L398" s="1">
        <f t="shared" si="18"/>
        <v>114607.27020000001</v>
      </c>
      <c r="M398" s="1">
        <f t="shared" si="19"/>
        <v>90400.187800000014</v>
      </c>
      <c r="N398" s="1">
        <f t="shared" si="20"/>
        <v>227020.26833333334</v>
      </c>
    </row>
    <row r="399" spans="1:14" x14ac:dyDescent="0.25">
      <c r="A399" s="1" t="s">
        <v>414</v>
      </c>
      <c r="B399" s="1">
        <v>14.456</v>
      </c>
      <c r="C399" s="1">
        <v>6088.0120000000006</v>
      </c>
      <c r="D399" s="1">
        <v>288.04733333333331</v>
      </c>
      <c r="E399" s="1">
        <v>0</v>
      </c>
      <c r="F399" s="1">
        <v>0</v>
      </c>
      <c r="G399" s="1">
        <v>3576.7829999999999</v>
      </c>
      <c r="H399" s="1">
        <v>870.3549999999999</v>
      </c>
      <c r="I399" s="1">
        <v>2676.4096666666669</v>
      </c>
      <c r="J399" s="1">
        <v>116424.632</v>
      </c>
      <c r="K399" s="1">
        <v>5519.032666666666</v>
      </c>
      <c r="L399" s="1">
        <f t="shared" si="18"/>
        <v>69854.77919999999</v>
      </c>
      <c r="M399" s="1">
        <f t="shared" si="19"/>
        <v>52088.885466666667</v>
      </c>
      <c r="N399" s="1">
        <f t="shared" si="20"/>
        <v>135457.72766666667</v>
      </c>
    </row>
    <row r="400" spans="1:14" x14ac:dyDescent="0.25">
      <c r="A400" s="1" t="s">
        <v>415</v>
      </c>
      <c r="B400" s="1">
        <v>0</v>
      </c>
      <c r="C400" s="1">
        <v>1595.0863333333334</v>
      </c>
      <c r="D400" s="1">
        <v>50.753</v>
      </c>
      <c r="E400" s="1">
        <v>0</v>
      </c>
      <c r="F400" s="1">
        <v>0</v>
      </c>
      <c r="G400" s="1">
        <v>19971.129833567862</v>
      </c>
      <c r="H400" s="1">
        <v>0</v>
      </c>
      <c r="I400" s="1">
        <v>494.22800000000007</v>
      </c>
      <c r="J400" s="1">
        <v>2055.5926666666669</v>
      </c>
      <c r="K400" s="1">
        <v>2418.8636666666671</v>
      </c>
      <c r="L400" s="1">
        <f t="shared" si="18"/>
        <v>1233.3556000000001</v>
      </c>
      <c r="M400" s="1">
        <f t="shared" si="19"/>
        <v>3241.1007333333337</v>
      </c>
      <c r="N400" s="1">
        <f t="shared" si="20"/>
        <v>26585.65350023453</v>
      </c>
    </row>
    <row r="401" spans="1:14" x14ac:dyDescent="0.25">
      <c r="A401" s="1" t="s">
        <v>416</v>
      </c>
      <c r="B401" s="1">
        <v>0</v>
      </c>
      <c r="C401" s="1">
        <v>1572.1993333333332</v>
      </c>
      <c r="D401" s="1">
        <v>1180.4883333333335</v>
      </c>
      <c r="E401" s="1">
        <v>22.152000000000001</v>
      </c>
      <c r="F401" s="1">
        <v>3053.44</v>
      </c>
      <c r="G401" s="1">
        <v>4097.8643336681125</v>
      </c>
      <c r="H401" s="1">
        <v>10.852</v>
      </c>
      <c r="I401" s="1">
        <v>4211.076</v>
      </c>
      <c r="J401" s="1">
        <v>83441.605333333355</v>
      </c>
      <c r="K401" s="1">
        <v>40360.571000000011</v>
      </c>
      <c r="L401" s="1">
        <f t="shared" si="18"/>
        <v>50064.963200000013</v>
      </c>
      <c r="M401" s="1">
        <f t="shared" si="19"/>
        <v>73737.213133333353</v>
      </c>
      <c r="N401" s="1">
        <f t="shared" si="20"/>
        <v>137950.24833366816</v>
      </c>
    </row>
    <row r="402" spans="1:14" x14ac:dyDescent="0.25">
      <c r="A402" s="1" t="s">
        <v>417</v>
      </c>
      <c r="B402" s="1">
        <v>0</v>
      </c>
      <c r="C402" s="1">
        <v>107.99233333333335</v>
      </c>
      <c r="D402" s="1">
        <v>109.74666666666666</v>
      </c>
      <c r="E402" s="1">
        <v>0</v>
      </c>
      <c r="F402" s="1">
        <v>0.66666666666666674</v>
      </c>
      <c r="G402" s="1">
        <v>835.21633341328425</v>
      </c>
      <c r="H402" s="1">
        <v>20.11</v>
      </c>
      <c r="I402" s="1">
        <v>23.6</v>
      </c>
      <c r="J402" s="1">
        <v>197.01499999999999</v>
      </c>
      <c r="K402" s="1">
        <v>0</v>
      </c>
      <c r="L402" s="1">
        <f t="shared" si="18"/>
        <v>118.20899999999999</v>
      </c>
      <c r="M402" s="1">
        <f t="shared" si="19"/>
        <v>78.805999999999997</v>
      </c>
      <c r="N402" s="1">
        <f t="shared" si="20"/>
        <v>1294.3470000799507</v>
      </c>
    </row>
    <row r="403" spans="1:14" x14ac:dyDescent="0.25">
      <c r="A403" s="1" t="s">
        <v>418</v>
      </c>
      <c r="B403" s="1">
        <v>7.3049999999999997</v>
      </c>
      <c r="C403" s="1">
        <v>5440.5440000000026</v>
      </c>
      <c r="D403" s="1">
        <v>4116.9749999999995</v>
      </c>
      <c r="E403" s="1">
        <v>0</v>
      </c>
      <c r="F403" s="1">
        <v>1360.2406666666668</v>
      </c>
      <c r="G403" s="1">
        <v>17531.464166701004</v>
      </c>
      <c r="H403" s="1">
        <v>744.67166666666662</v>
      </c>
      <c r="I403" s="1">
        <v>6048.3836666666684</v>
      </c>
      <c r="J403" s="1">
        <v>222077.88033333325</v>
      </c>
      <c r="K403" s="1">
        <v>87573.800666666692</v>
      </c>
      <c r="L403" s="1">
        <f t="shared" si="18"/>
        <v>133246.72819999995</v>
      </c>
      <c r="M403" s="1">
        <f t="shared" si="19"/>
        <v>176404.9528</v>
      </c>
      <c r="N403" s="1">
        <f t="shared" si="20"/>
        <v>344901.26516670093</v>
      </c>
    </row>
    <row r="404" spans="1:14" x14ac:dyDescent="0.25">
      <c r="A404" s="1" t="s">
        <v>419</v>
      </c>
      <c r="B404" s="1">
        <v>0</v>
      </c>
      <c r="C404" s="1">
        <v>19.661999999999999</v>
      </c>
      <c r="D404" s="1">
        <v>1.6833333333333333</v>
      </c>
      <c r="E404" s="1">
        <v>0</v>
      </c>
      <c r="F404" s="1">
        <v>0</v>
      </c>
      <c r="G404" s="1">
        <v>3333.02</v>
      </c>
      <c r="H404" s="1">
        <v>1</v>
      </c>
      <c r="I404" s="1">
        <v>9.1890000000000001</v>
      </c>
      <c r="J404" s="1">
        <v>30.623000000000001</v>
      </c>
      <c r="K404" s="1">
        <v>154.251</v>
      </c>
      <c r="L404" s="1">
        <f t="shared" si="18"/>
        <v>18.373799999999999</v>
      </c>
      <c r="M404" s="1">
        <f t="shared" si="19"/>
        <v>166.50020000000001</v>
      </c>
      <c r="N404" s="1">
        <f t="shared" si="20"/>
        <v>3549.4283333333333</v>
      </c>
    </row>
    <row r="405" spans="1:14" x14ac:dyDescent="0.25">
      <c r="A405" s="1" t="s">
        <v>420</v>
      </c>
      <c r="B405" s="1">
        <v>0</v>
      </c>
      <c r="C405" s="1">
        <v>0.74</v>
      </c>
      <c r="D405" s="1">
        <v>0</v>
      </c>
      <c r="E405" s="1">
        <v>0</v>
      </c>
      <c r="F405" s="1">
        <v>0</v>
      </c>
      <c r="G405" s="1">
        <v>461.04700000000003</v>
      </c>
      <c r="H405" s="1">
        <v>1.25</v>
      </c>
      <c r="I405" s="1">
        <v>0</v>
      </c>
      <c r="J405" s="1">
        <v>0</v>
      </c>
      <c r="K405" s="1">
        <v>89.65</v>
      </c>
      <c r="L405" s="1">
        <f t="shared" si="18"/>
        <v>0</v>
      </c>
      <c r="M405" s="1">
        <f t="shared" si="19"/>
        <v>89.65</v>
      </c>
      <c r="N405" s="1">
        <f t="shared" si="20"/>
        <v>552.68700000000001</v>
      </c>
    </row>
    <row r="406" spans="1:14" x14ac:dyDescent="0.25">
      <c r="A406" s="1" t="s">
        <v>421</v>
      </c>
      <c r="B406" s="1">
        <v>0</v>
      </c>
      <c r="C406" s="1">
        <v>711.81666666666672</v>
      </c>
      <c r="D406" s="1">
        <v>435.596</v>
      </c>
      <c r="E406" s="1">
        <v>0</v>
      </c>
      <c r="F406" s="1">
        <v>0</v>
      </c>
      <c r="G406" s="1">
        <v>2686.1166666666668</v>
      </c>
      <c r="H406" s="1">
        <v>56.5</v>
      </c>
      <c r="I406" s="1">
        <v>312.24066666666664</v>
      </c>
      <c r="J406" s="1">
        <v>11776.923666666667</v>
      </c>
      <c r="K406" s="1">
        <v>7896.0198572154468</v>
      </c>
      <c r="L406" s="1">
        <f t="shared" si="18"/>
        <v>7066.1541999999999</v>
      </c>
      <c r="M406" s="1">
        <f t="shared" si="19"/>
        <v>12606.789323882114</v>
      </c>
      <c r="N406" s="1">
        <f t="shared" si="20"/>
        <v>23875.213523882114</v>
      </c>
    </row>
    <row r="407" spans="1:14" x14ac:dyDescent="0.25">
      <c r="A407" s="1" t="s">
        <v>422</v>
      </c>
      <c r="B407" s="1">
        <v>0</v>
      </c>
      <c r="C407" s="1">
        <v>7.7780000000000005</v>
      </c>
      <c r="D407" s="1">
        <v>10.179</v>
      </c>
      <c r="E407" s="1">
        <v>0</v>
      </c>
      <c r="F407" s="1">
        <v>0</v>
      </c>
      <c r="G407" s="1">
        <v>1477.6470000000002</v>
      </c>
      <c r="H407" s="1">
        <v>154.44999999999999</v>
      </c>
      <c r="I407" s="1">
        <v>0</v>
      </c>
      <c r="J407" s="1">
        <v>732.52300000000014</v>
      </c>
      <c r="K407" s="1">
        <v>2328.7049999999999</v>
      </c>
      <c r="L407" s="1">
        <f t="shared" si="18"/>
        <v>439.51380000000006</v>
      </c>
      <c r="M407" s="1">
        <f t="shared" si="19"/>
        <v>2621.7141999999999</v>
      </c>
      <c r="N407" s="1">
        <f t="shared" si="20"/>
        <v>4711.2820000000002</v>
      </c>
    </row>
    <row r="408" spans="1:14" x14ac:dyDescent="0.25">
      <c r="A408" s="1" t="s">
        <v>423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193.0686666666667</v>
      </c>
      <c r="H408" s="1">
        <v>456.20399999999995</v>
      </c>
      <c r="I408" s="1">
        <v>5.4079999999999995</v>
      </c>
      <c r="J408" s="1">
        <v>38.414999999999999</v>
      </c>
      <c r="K408" s="1">
        <v>0</v>
      </c>
      <c r="L408" s="1">
        <f t="shared" si="18"/>
        <v>23.048999999999999</v>
      </c>
      <c r="M408" s="1">
        <f t="shared" si="19"/>
        <v>15.366</v>
      </c>
      <c r="N408" s="1">
        <f t="shared" si="20"/>
        <v>693.0956666666666</v>
      </c>
    </row>
    <row r="409" spans="1:14" x14ac:dyDescent="0.25">
      <c r="A409" s="1" t="s">
        <v>424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16.687999999999999</v>
      </c>
      <c r="H409" s="1">
        <v>0</v>
      </c>
      <c r="I409" s="1">
        <v>4.0339999999999998</v>
      </c>
      <c r="J409" s="1">
        <v>0</v>
      </c>
      <c r="K409" s="1">
        <v>0</v>
      </c>
      <c r="L409" s="1">
        <f t="shared" si="18"/>
        <v>0</v>
      </c>
      <c r="M409" s="1">
        <f t="shared" si="19"/>
        <v>0</v>
      </c>
      <c r="N409" s="1">
        <f t="shared" si="20"/>
        <v>20.721999999999998</v>
      </c>
    </row>
    <row r="410" spans="1:14" x14ac:dyDescent="0.25">
      <c r="A410" s="1" t="s">
        <v>425</v>
      </c>
      <c r="B410" s="1">
        <v>0</v>
      </c>
      <c r="C410" s="1">
        <v>38.504666666666665</v>
      </c>
      <c r="D410" s="1">
        <v>0</v>
      </c>
      <c r="E410" s="1">
        <v>0</v>
      </c>
      <c r="F410" s="1">
        <v>0</v>
      </c>
      <c r="G410" s="1">
        <v>30313.092333333334</v>
      </c>
      <c r="H410" s="1">
        <v>0</v>
      </c>
      <c r="I410" s="1">
        <v>485.505</v>
      </c>
      <c r="J410" s="1">
        <v>388.86366666666669</v>
      </c>
      <c r="K410" s="1">
        <v>830.81633333333332</v>
      </c>
      <c r="L410" s="1">
        <f t="shared" si="18"/>
        <v>233.31819999999999</v>
      </c>
      <c r="M410" s="1">
        <f t="shared" si="19"/>
        <v>986.36180000000002</v>
      </c>
      <c r="N410" s="1">
        <f t="shared" si="20"/>
        <v>32056.782000000003</v>
      </c>
    </row>
  </sheetData>
  <pageMargins left="0.7" right="0.7" top="0.75" bottom="0.75" header="0.3" footer="0.3"/>
  <pageSetup paperSize="17" scale="85" fitToHeight="0" orientation="landscape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IR-19 (a) Outage Data</vt:lpstr>
      <vt:lpstr>IR-19 (b) Outage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2026-05-08T15:33:25Z</dcterms:created>
  <dcterms:modified xsi:type="dcterms:W3CDTF">2026-05-08T15:33:29Z</dcterms:modified>
</cp:coreProperties>
</file>